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8_Projetos/1_Porto Social/Prefeitura da Cidade do Recife - SEPLAGTD 2022_2023/Transparência Site 2022_2023/Objeto do Contrato/"/>
    </mc:Choice>
  </mc:AlternateContent>
  <xr:revisionPtr revIDLastSave="0" documentId="14_{45C1E877-09A6-4ADA-A6FC-C9F74264B566}" xr6:coauthVersionLast="47" xr6:coauthVersionMax="47" xr10:uidLastSave="{00000000-0000-0000-0000-000000000000}"/>
  <bookViews>
    <workbookView xWindow="-108" yWindow="-108" windowWidth="23256" windowHeight="12456" tabRatio="718" firstSheet="4" activeTab="7" xr2:uid="{00000000-000D-0000-FFFF-FFFF00000000}"/>
  </bookViews>
  <sheets>
    <sheet name="Diversos DEZ" sheetId="1" state="hidden" r:id="rId1"/>
    <sheet name="DEMST EXEC RECEITA E DESPES DEZ" sheetId="2" state="hidden" r:id="rId2"/>
    <sheet name="RELAÇÃO PG EFETUADOS - DEZ" sheetId="4" state="hidden" r:id="rId3"/>
    <sheet name="MOD2 CONT DEMST EXEC REC DEZ" sheetId="3" state="hidden" r:id="rId4"/>
    <sheet name="Demonstrativo Rec X Desp" sheetId="14" r:id="rId5"/>
    <sheet name="Material de Consumo" sheetId="8" r:id="rId6"/>
    <sheet name="Serviços Terceiros PF" sheetId="15" r:id="rId7"/>
    <sheet name="Serviços Terceiros PJ" sheetId="16" r:id="rId8"/>
  </sheets>
  <definedNames>
    <definedName name="_xlnm._FilterDatabase" localSheetId="4" hidden="1">'Demonstrativo Rec X Desp'!#REF!</definedName>
    <definedName name="_xlnm._FilterDatabase" localSheetId="5" hidden="1">'Material de Consumo'!$D$1:$D$978</definedName>
    <definedName name="_xlnm._FilterDatabase" localSheetId="6" hidden="1">'Serviços Terceiros PF'!$D$1:$D$1155</definedName>
    <definedName name="_xlnm._FilterDatabase" localSheetId="7" hidden="1">'Serviços Terceiros PJ'!$D$1:$D$1093</definedName>
    <definedName name="_xlnm.Print_Area" localSheetId="5">'Material de Consumo'!$A$1:$K$18</definedName>
    <definedName name="_xlnm.Print_Area" localSheetId="6">'Serviços Terceiros PF'!$A$1:$K$195</definedName>
    <definedName name="_xlnm.Print_Area" localSheetId="7">'Serviços Terceiros PJ'!$A$1:$K$133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32" roundtripDataSignature="AMtx7mjDytBSE38/IHUXDZ2mUutBguHLgQ=="/>
    </ext>
  </extLst>
</workbook>
</file>

<file path=xl/calcChain.xml><?xml version="1.0" encoding="utf-8"?>
<calcChain xmlns="http://schemas.openxmlformats.org/spreadsheetml/2006/main">
  <c r="B23" i="14" l="1"/>
  <c r="D23" i="14"/>
  <c r="K128" i="16" l="1"/>
  <c r="K190" i="15"/>
  <c r="K13" i="8"/>
  <c r="B24" i="2" l="1"/>
  <c r="X19" i="1"/>
  <c r="B25" i="2"/>
  <c r="B23" i="2"/>
  <c r="B21" i="2"/>
  <c r="D21" i="2"/>
  <c r="D19" i="2" s="1"/>
  <c r="G21" i="2"/>
  <c r="G30" i="3"/>
  <c r="C29" i="3"/>
  <c r="C26" i="3"/>
  <c r="C25" i="3"/>
  <c r="C24" i="3"/>
  <c r="G26" i="3"/>
  <c r="G25" i="3"/>
  <c r="G24" i="3"/>
  <c r="D20" i="2"/>
  <c r="D15" i="1"/>
  <c r="C15" i="1"/>
  <c r="B15" i="1"/>
  <c r="M15" i="1" l="1"/>
  <c r="D18" i="2" s="1"/>
  <c r="H13" i="1"/>
  <c r="E13" i="1"/>
  <c r="E12" i="1"/>
  <c r="AC15" i="1"/>
  <c r="T15" i="1"/>
  <c r="H12" i="1"/>
  <c r="X11" i="1"/>
  <c r="I11" i="1"/>
  <c r="H11" i="1"/>
  <c r="E11" i="1"/>
  <c r="H10" i="1"/>
  <c r="E10" i="1"/>
  <c r="X9" i="1"/>
  <c r="H9" i="1"/>
  <c r="E9" i="1"/>
  <c r="X8" i="1"/>
  <c r="I8" i="1"/>
  <c r="I15" i="1" s="1"/>
  <c r="H8" i="1"/>
  <c r="E8" i="1"/>
  <c r="H7" i="1"/>
  <c r="E7" i="1"/>
  <c r="E6" i="1"/>
  <c r="X5" i="1"/>
  <c r="X15" i="1" s="1"/>
  <c r="H5" i="1"/>
  <c r="E5" i="1"/>
  <c r="H4" i="1"/>
  <c r="E4" i="1"/>
  <c r="H3" i="1"/>
  <c r="E3" i="1"/>
  <c r="E15" i="1" l="1"/>
  <c r="B19" i="2"/>
  <c r="H15" i="1"/>
  <c r="B22" i="2" l="1"/>
  <c r="J38" i="4"/>
  <c r="C31" i="3"/>
  <c r="D22" i="2"/>
  <c r="B20" i="2"/>
  <c r="G33" i="3" l="1"/>
  <c r="C30" i="3"/>
  <c r="C33" i="3" s="1"/>
  <c r="D28" i="2" l="1"/>
  <c r="F28" i="2" s="1"/>
</calcChain>
</file>

<file path=xl/sharedStrings.xml><?xml version="1.0" encoding="utf-8"?>
<sst xmlns="http://schemas.openxmlformats.org/spreadsheetml/2006/main" count="2284" uniqueCount="275">
  <si>
    <t>PGTO ESTORNADOS</t>
  </si>
  <si>
    <t>MÊS</t>
  </si>
  <si>
    <t>REND BRUTO</t>
  </si>
  <si>
    <t>IRRF</t>
  </si>
  <si>
    <t>IOF</t>
  </si>
  <si>
    <t>REND LÍQ.</t>
  </si>
  <si>
    <t>TARIFA</t>
  </si>
  <si>
    <t>DEVOLUÇÃO</t>
  </si>
  <si>
    <t>DATA DEVOL</t>
  </si>
  <si>
    <t>DESPESAS EXECUTADAS</t>
  </si>
  <si>
    <t>SLD C/C</t>
  </si>
  <si>
    <t>SLD APLIC</t>
  </si>
  <si>
    <t>PARC LIBERADA</t>
  </si>
  <si>
    <t>DATA</t>
  </si>
  <si>
    <t>RECURSO PRÓPRIO</t>
  </si>
  <si>
    <t>OBS</t>
  </si>
  <si>
    <t>-</t>
  </si>
  <si>
    <t>INSS</t>
  </si>
  <si>
    <t>SALÁRIO JAQUELINE</t>
  </si>
  <si>
    <t>INSS/PARC</t>
  </si>
  <si>
    <t>OUTROS</t>
  </si>
  <si>
    <t>DEVOLUÇÃO DE VALOR KATIA</t>
  </si>
  <si>
    <t>TOTAL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</si>
  <si>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</si>
  <si>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</si>
  <si>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</si>
  <si>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</si>
  <si>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</si>
  <si>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</si>
  <si>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</si>
  <si>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</si>
  <si>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</si>
  <si>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</si>
  <si>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</si>
  <si>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</si>
  <si>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</si>
  <si>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</si>
  <si>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</si>
  <si>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 10/02/2022</t>
  </si>
  <si>
    <t>PUBLICAÇÃO: 03/02/2022</t>
  </si>
  <si>
    <t>VIGÊNCIA: 12 meses</t>
  </si>
  <si>
    <t>TEVE TERMO ADITIVO: Não</t>
  </si>
  <si>
    <t>4 - DEMONSTRAÇÃO FINANCEIRA DE RECEITAS E DESPESAS</t>
  </si>
  <si>
    <t>PARCIAL</t>
  </si>
  <si>
    <t>PERÍODO: 01/12/2022 a 31/12/2022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</si>
  <si>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</si>
  <si>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</si>
  <si>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</si>
  <si>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</si>
  <si>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</si>
  <si>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</si>
  <si>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Saldo em conta</t>
  </si>
  <si>
    <t>VALOR TRANSFERIDO PELO MUNICÍPIO NO MÊS:</t>
  </si>
  <si>
    <t>VALOR DAS DESPESAS EXECUTADAS NO PERÍODO:</t>
  </si>
  <si>
    <t>Aplicação</t>
  </si>
  <si>
    <t>SALDO ANTERIOR:</t>
  </si>
  <si>
    <t>VALOR TOTAL DAS TARIFAS BANCÁRIAS NO PERÍODO:</t>
  </si>
  <si>
    <t>DA APLICAÇÃO FINANCEIRA:</t>
  </si>
  <si>
    <t>TRANSF. CONTA ADM- DEV RECURSO</t>
  </si>
  <si>
    <t>VALOR TOTAL DAS TARIFAS BANCÁRIAS DEVOLVIDAS: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</si>
  <si>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</si>
  <si>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</si>
  <si>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</si>
  <si>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</si>
  <si>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</si>
  <si>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</si>
  <si>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</si>
  <si>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TERMO DE FOMENTO</t>
  </si>
  <si>
    <t>RELAÇÃO DE PAGAMENTOS EFETUADOS</t>
  </si>
  <si>
    <t>PERÍODO: 01/12/2022 A 31/12/2022</t>
  </si>
  <si>
    <t>Nº</t>
  </si>
  <si>
    <t>NOME DO FAVORECIDO</t>
  </si>
  <si>
    <t>CNPJ OU CPF</t>
  </si>
  <si>
    <t>DOCUMENTO COMPROBATÓRIO</t>
  </si>
  <si>
    <t>PAGAMENTO</t>
  </si>
  <si>
    <t>NATUREZA DA DESPESA</t>
  </si>
  <si>
    <t>VALOR</t>
  </si>
  <si>
    <t>TIPO</t>
  </si>
  <si>
    <t>NÚMERO</t>
  </si>
  <si>
    <t>DOCUM. Nº</t>
  </si>
  <si>
    <t>OMIEXPERIENCE LTDA</t>
  </si>
  <si>
    <t>18.511.742/0001-47</t>
  </si>
  <si>
    <t>NOTA FISCAL</t>
  </si>
  <si>
    <t>120201</t>
  </si>
  <si>
    <t>33.90.39</t>
  </si>
  <si>
    <t>FGTS</t>
  </si>
  <si>
    <t>IMPOSTOS</t>
  </si>
  <si>
    <t>120701</t>
  </si>
  <si>
    <t>33.90.36</t>
  </si>
  <si>
    <t xml:space="preserve">SSEYVA CONSULTORIA </t>
  </si>
  <si>
    <t>40.554.267/0001-45</t>
  </si>
  <si>
    <t>121201</t>
  </si>
  <si>
    <t>HVR SOLUÇÕES EM CONTABILIDADE LTDA ME</t>
  </si>
  <si>
    <t>05.441.638/0001-81</t>
  </si>
  <si>
    <t>121202</t>
  </si>
  <si>
    <t xml:space="preserve">HTM LOCACOES LTDA </t>
  </si>
  <si>
    <t>11.264.122/0001-01</t>
  </si>
  <si>
    <t>FATURA</t>
  </si>
  <si>
    <t>121501</t>
  </si>
  <si>
    <t>RTC COMERCIO DE PRODUTOS DE HIGIENE E LIMPEZA EIRELI ME</t>
  </si>
  <si>
    <t>23.411.035/0001-19</t>
  </si>
  <si>
    <t>121601</t>
  </si>
  <si>
    <t>MINISTÉRIO DA FAZENDA</t>
  </si>
  <si>
    <t>décimo terceiro</t>
  </si>
  <si>
    <t>121901</t>
  </si>
  <si>
    <t>KATIA CILENE LEMOS FONSECA</t>
  </si>
  <si>
    <t>048.809.614-69</t>
  </si>
  <si>
    <t>13º SALÁRIO</t>
  </si>
  <si>
    <t>121902</t>
  </si>
  <si>
    <t>FABIO HENRIQUE ALVES DA SILVA</t>
  </si>
  <si>
    <t>934.046.204-10</t>
  </si>
  <si>
    <t>553.242.000.032.947</t>
  </si>
  <si>
    <t>122001</t>
  </si>
  <si>
    <t>122002</t>
  </si>
  <si>
    <t>BARBARA ARAUJO MELLO CABRAL</t>
  </si>
  <si>
    <t>115.546.714-00</t>
  </si>
  <si>
    <t>122003</t>
  </si>
  <si>
    <t>JAQUELINE MARIA DA SILVA</t>
  </si>
  <si>
    <t>125.913.654-07</t>
  </si>
  <si>
    <t>122004</t>
  </si>
  <si>
    <t>LUARA FIDELIS CORREIA LIMA</t>
  </si>
  <si>
    <t>129.337.764-30</t>
  </si>
  <si>
    <t>122005</t>
  </si>
  <si>
    <t>RAFAEL PAIVA DA ROCHA</t>
  </si>
  <si>
    <t>066.423.754-16</t>
  </si>
  <si>
    <t>122006</t>
  </si>
  <si>
    <t>FLÁVIO AUGUSTO NASCIMENTO BRAGA DE MELO</t>
  </si>
  <si>
    <t>100185004-12</t>
  </si>
  <si>
    <t>122007</t>
  </si>
  <si>
    <t>122008</t>
  </si>
  <si>
    <t>TICKET SERVIÇOS S/A</t>
  </si>
  <si>
    <t>47.866.934/0001-74</t>
  </si>
  <si>
    <t>BOLETO</t>
  </si>
  <si>
    <t>122201</t>
  </si>
  <si>
    <t>122301</t>
  </si>
  <si>
    <t>SIND. DAS EMP DE TRANSP DE PASSAGEIRO DO ESTADO PE</t>
  </si>
  <si>
    <t>09.759.606/0001-80</t>
  </si>
  <si>
    <t>122302</t>
  </si>
  <si>
    <t>EAD PLATAFORMA  TECNOLOGIA DA INFORMAÇÃO</t>
  </si>
  <si>
    <t>20.989.746/0001-87</t>
  </si>
  <si>
    <t>122701</t>
  </si>
  <si>
    <t>CONTRA CHEQUE</t>
  </si>
  <si>
    <t>122901</t>
  </si>
  <si>
    <t>122902</t>
  </si>
  <si>
    <t>122903</t>
  </si>
  <si>
    <t>PAULO TAVARES BORGES</t>
  </si>
  <si>
    <t>718.387.924-06</t>
  </si>
  <si>
    <t>122904</t>
  </si>
  <si>
    <t>122905</t>
  </si>
  <si>
    <t>122906</t>
  </si>
  <si>
    <t>122907</t>
  </si>
  <si>
    <t xml:space="preserve">CESAR LIMA ALENCASTRO </t>
  </si>
  <si>
    <t>31.898.548/0001-24</t>
  </si>
  <si>
    <t>122908</t>
  </si>
  <si>
    <t>122909</t>
  </si>
  <si>
    <t>LOCAL:</t>
  </si>
  <si>
    <t>DATA:</t>
  </si>
  <si>
    <t>RESPONSÁVEL DA OSC:</t>
  </si>
  <si>
    <t>ASSINATURA DO RESPONSÁVEL DA OSC:</t>
  </si>
  <si>
    <t>Recife/PE</t>
  </si>
  <si>
    <t>FÁBIO HENRIQUE ALVES DA SILVA</t>
  </si>
  <si>
    <t xml:space="preserve">                      ASSOCIAÇÃO INCUBADORA PORTO SOCIAL</t>
  </si>
  <si>
    <t>1- IDENTIFICAÇÃO DA ORGANIZAÇÃO DA SOCIEDADE CIVIL</t>
  </si>
  <si>
    <t>NOME DA OSC:  Associação Incubadora Porto Social</t>
  </si>
  <si>
    <t>ENDEREÇO COMPLETO: Rua Marques Amorim, 356B</t>
  </si>
  <si>
    <t>TELEFONE:  (81) 3132-2190</t>
  </si>
  <si>
    <t>FAX: -</t>
  </si>
  <si>
    <t>MUNICÍPIO: Recife</t>
  </si>
  <si>
    <t>2- IDENTIFICAÇÃO DA PARCERIA</t>
  </si>
  <si>
    <t>OBJETO DA PARCERIA:</t>
  </si>
  <si>
    <t>3- SITUAÇÃO DO TERMO DE COLABORAÇÃO</t>
  </si>
  <si>
    <t>ASSINATURA:</t>
  </si>
  <si>
    <t>PUBLICAÇÃO:</t>
  </si>
  <si>
    <t>VIGÊNCIA:</t>
  </si>
  <si>
    <t>TEVE TERMO ADITIVO?</t>
  </si>
  <si>
    <t>NÃO</t>
  </si>
  <si>
    <t>12 meses</t>
  </si>
  <si>
    <t>PRAZO DO TERMO ADITIVO:</t>
  </si>
  <si>
    <t>4- DEMONSTRAÇÃO FINANCEIRA DE RECEITAS E DESPESAS</t>
  </si>
  <si>
    <t>PERÍODO - 01/12/2022 A 31/12/2022</t>
  </si>
  <si>
    <t>RECEITAS</t>
  </si>
  <si>
    <t>DESPESAS</t>
  </si>
  <si>
    <t>Saldo anterior conta corrente</t>
  </si>
  <si>
    <t>Despesas executadas</t>
  </si>
  <si>
    <t>Saldo anterior conta aplicação</t>
  </si>
  <si>
    <t>Tarifas Bancárias</t>
  </si>
  <si>
    <t>Devolução de tarifas bancárias</t>
  </si>
  <si>
    <t>Pagamentos estornados (mês anterior) reenviados</t>
  </si>
  <si>
    <t>Devolução de juros e multas</t>
  </si>
  <si>
    <t xml:space="preserve">Transf. Para conta adm - dev recurso </t>
  </si>
  <si>
    <t>Transf. Pelo Município</t>
  </si>
  <si>
    <t>Recurso próprio</t>
  </si>
  <si>
    <t>Saldo atual conta corrente</t>
  </si>
  <si>
    <t>Rendimento de aplicação financeira</t>
  </si>
  <si>
    <t>Saldo atual aplicação financeira</t>
  </si>
  <si>
    <t>Pagamento estornado (mês anterior)</t>
  </si>
  <si>
    <t>VALOR TOTAL:</t>
  </si>
  <si>
    <t>5- AUTENTICAÇÃO</t>
  </si>
  <si>
    <t>NOME DO DIRIGENTE OSC:</t>
  </si>
  <si>
    <t>ASSINATURA DO DIRIGENTE OSC:</t>
  </si>
  <si>
    <t>33.90.30</t>
  </si>
  <si>
    <t>CÓDIGO NATUREZA DA DESPESA</t>
  </si>
  <si>
    <t>Material de consumo</t>
  </si>
  <si>
    <t xml:space="preserve">Serviços Terceiros Pessoa Física </t>
  </si>
  <si>
    <t xml:space="preserve">Serviços Terceiros Pessoa Jurídica </t>
  </si>
  <si>
    <t xml:space="preserve">SERVIÇOS TERCEIROS PESSOA JURÍDICA </t>
  </si>
  <si>
    <t>SERVIÇOS TERCEIROS PESSOA FÍSICA</t>
  </si>
  <si>
    <t>MATERIAL DE CONSUMO</t>
  </si>
  <si>
    <t xml:space="preserve">-   </t>
  </si>
  <si>
    <t>DA TRANSFERÊNCIA DO ESTADO:</t>
  </si>
  <si>
    <t>ATENÇÃO: Como a Contrapartida Não Financeira não é depositada na conta da Parceria, a mesma não entra no cálculo do saldo.</t>
  </si>
  <si>
    <t>OBS: Verificar na prestação de contas a comprovação da utilização da contrapartida não financeira no objeto da Parceria, caso exista.</t>
  </si>
  <si>
    <t>,</t>
  </si>
  <si>
    <t>SALDO</t>
  </si>
  <si>
    <t>DEVOLUÇÃO RECURSO PRÓPRIO</t>
  </si>
  <si>
    <t>LOJA DO CONDOMINIO</t>
  </si>
  <si>
    <t>05.061.290/0001-05</t>
  </si>
  <si>
    <t>TERRA MAR</t>
  </si>
  <si>
    <t>08.748.444/0001-11</t>
  </si>
  <si>
    <t>RODRIGO SOARES SAMPAIO</t>
  </si>
  <si>
    <t>26.764.346/0001-50</t>
  </si>
  <si>
    <t>MARIANA FELIZ CAMPOS LTDA</t>
  </si>
  <si>
    <t>41.069.763/0001-76</t>
  </si>
  <si>
    <t>PORTUGAL MATERIAL DE ESCRITÓRIO</t>
  </si>
  <si>
    <t>28.526.262/0001-03</t>
  </si>
  <si>
    <t>JS COMERCIO ATACADISTA</t>
  </si>
  <si>
    <t>31.137.408/0001-33</t>
  </si>
  <si>
    <t>FOLHA SALARIAL</t>
  </si>
  <si>
    <t>xxx.046.204-xx</t>
  </si>
  <si>
    <t>xxx.837.494-xx</t>
  </si>
  <si>
    <t>xxx.604.384-xx</t>
  </si>
  <si>
    <t>xxx.546.714-xx</t>
  </si>
  <si>
    <t>xxx.809.614-xx</t>
  </si>
  <si>
    <t>xxx.894.778-xx</t>
  </si>
  <si>
    <t>DARF</t>
  </si>
  <si>
    <t>RECEITA FEDERAL</t>
  </si>
  <si>
    <t>xxx.913.654-xx</t>
  </si>
  <si>
    <t>xxx.337.764-xx</t>
  </si>
  <si>
    <t>xxx.387.924-xx</t>
  </si>
  <si>
    <t>xxx.423.754-xx</t>
  </si>
  <si>
    <t>B91361EAEF1B1E03</t>
  </si>
  <si>
    <t>5EF487EE744E63BO</t>
  </si>
  <si>
    <t>D.273.49B.8BF.83F.04D</t>
  </si>
  <si>
    <t>LUIS HENRIQUE DE LIMA SANTOS</t>
  </si>
  <si>
    <t>080.837.494-00</t>
  </si>
  <si>
    <t>FGTS RESCISÓRIO</t>
  </si>
  <si>
    <t>VERBAS RESCISÓRIAS</t>
  </si>
  <si>
    <t>13º ADIANTAMENTO</t>
  </si>
  <si>
    <t>xxx.185.004-xx</t>
  </si>
  <si>
    <t>xxx.85004-1-xx</t>
  </si>
  <si>
    <t>inss</t>
  </si>
  <si>
    <t>irrf</t>
  </si>
  <si>
    <t>pis</t>
  </si>
  <si>
    <t>CLARO S/A</t>
  </si>
  <si>
    <t>40.432.544/0102-90</t>
  </si>
  <si>
    <t>HVR SOLUÇÕES EM CONTABILIDADE</t>
  </si>
  <si>
    <t>SSEYVA CONSULTORIA EM PUBLICIDADE LTDA</t>
  </si>
  <si>
    <t>HTM LOCAÇÕES LTDA</t>
  </si>
  <si>
    <t>IRMÃOS HALULI LTDA</t>
  </si>
  <si>
    <t>10.773.984/0001-05</t>
  </si>
  <si>
    <t>HTM LOCAÇÕES</t>
  </si>
  <si>
    <t>KALUNGA</t>
  </si>
  <si>
    <t>43.283.811/0105-46</t>
  </si>
  <si>
    <t>SUPERTEC</t>
  </si>
  <si>
    <t>13.563.033/0001-91</t>
  </si>
  <si>
    <t>3EF61D4102ACCB73</t>
  </si>
  <si>
    <t>3D9CD79B9D588F18</t>
  </si>
  <si>
    <t>SSEYVA CONSULTORIA</t>
  </si>
  <si>
    <t>CESAR LIMA ALENCASTRO</t>
  </si>
  <si>
    <t>SAMPAIO DISTRIBUIDORA</t>
  </si>
  <si>
    <r>
      <t xml:space="preserve">TEVE TERMO ADITIVO: </t>
    </r>
    <r>
      <rPr>
        <b/>
        <sz val="11"/>
        <color rgb="FF000000"/>
        <rFont val="Calibri"/>
        <family val="2"/>
        <scheme val="minor"/>
      </rPr>
      <t>SIM</t>
    </r>
  </si>
  <si>
    <r>
      <t xml:space="preserve">VIGÊNCIA: </t>
    </r>
    <r>
      <rPr>
        <b/>
        <sz val="11"/>
        <color rgb="FF000000"/>
        <rFont val="Calibri"/>
        <family val="2"/>
        <scheme val="minor"/>
      </rPr>
      <t>12 meses Prorrogado +2 Meses</t>
    </r>
  </si>
  <si>
    <t>PERÍODO: 10/02/2022 A 10/04/2023</t>
  </si>
  <si>
    <r>
      <t xml:space="preserve">PUBLICAÇÃO: </t>
    </r>
    <r>
      <rPr>
        <b/>
        <sz val="11"/>
        <color rgb="FF000000"/>
        <rFont val="Calibri"/>
        <family val="2"/>
        <scheme val="minor"/>
      </rPr>
      <t>03/02/2022</t>
    </r>
  </si>
  <si>
    <r>
      <t xml:space="preserve">ASSINADO: </t>
    </r>
    <r>
      <rPr>
        <b/>
        <sz val="11"/>
        <color rgb="FF000000"/>
        <rFont val="Calibri"/>
        <family val="2"/>
        <scheme val="minor"/>
      </rPr>
      <t>10/02/2022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</si>
</sst>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8" formatCode="&quot;R$&quot;\ #,##0.00;[Red]\-&quot;R$&quot;\ #,##0.00"/>
    <numFmt numFmtId="43" formatCode="_-* #,##0.00_-;\-* #,##0.00_-;_-* &quot;-&quot;??_-;_-@_-"/>
    <numFmt numFmtId="164" formatCode="[$-416]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[$-416]mmmm\-yy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</font>
    <font>
      <b/>
      <sz val="10"/>
      <color rgb="FFFF0000"/>
      <name val="Calibri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000000"/>
      </patternFill>
    </fill>
  </fills>
  <borders count="6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8" fontId="3" fillId="0" borderId="0" xfId="0" applyNumberFormat="1" applyFont="1"/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5" fontId="3" fillId="0" borderId="0" xfId="0" applyNumberFormat="1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21" xfId="0" applyNumberFormat="1" applyFont="1" applyBorder="1" applyAlignment="1">
      <alignment vertical="center"/>
    </xf>
    <xf numFmtId="165" fontId="6" fillId="0" borderId="31" xfId="0" applyNumberFormat="1" applyFont="1" applyBorder="1" applyAlignment="1">
      <alignment vertical="center"/>
    </xf>
    <xf numFmtId="165" fontId="6" fillId="0" borderId="30" xfId="0" applyNumberFormat="1" applyFont="1" applyBorder="1" applyAlignment="1">
      <alignment vertical="center"/>
    </xf>
    <xf numFmtId="166" fontId="7" fillId="0" borderId="0" xfId="0" applyNumberFormat="1" applyFont="1"/>
    <xf numFmtId="165" fontId="7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165" fontId="5" fillId="0" borderId="1" xfId="0" applyNumberFormat="1" applyFont="1" applyBorder="1" applyAlignment="1">
      <alignment horizontal="center" vertical="center" wrapText="1"/>
    </xf>
    <xf numFmtId="43" fontId="13" fillId="0" borderId="39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5" fillId="0" borderId="0" xfId="0" applyFont="1"/>
    <xf numFmtId="4" fontId="15" fillId="0" borderId="0" xfId="0" applyNumberFormat="1" applyFont="1"/>
    <xf numFmtId="4" fontId="0" fillId="0" borderId="0" xfId="0" applyNumberFormat="1"/>
    <xf numFmtId="0" fontId="16" fillId="0" borderId="0" xfId="0" applyFont="1"/>
    <xf numFmtId="0" fontId="1" fillId="0" borderId="0" xfId="0" applyFont="1"/>
    <xf numFmtId="4" fontId="1" fillId="0" borderId="0" xfId="0" applyNumberFormat="1" applyFont="1"/>
    <xf numFmtId="0" fontId="6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6" fillId="0" borderId="36" xfId="0" applyFont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4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166" fontId="9" fillId="0" borderId="50" xfId="0" applyNumberFormat="1" applyFont="1" applyBorder="1" applyAlignment="1">
      <alignment horizontal="center" vertical="center"/>
    </xf>
    <xf numFmtId="166" fontId="8" fillId="0" borderId="52" xfId="0" applyNumberFormat="1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4" fontId="9" fillId="0" borderId="54" xfId="0" applyNumberFormat="1" applyFont="1" applyBorder="1" applyAlignment="1">
      <alignment horizontal="left" vertical="center"/>
    </xf>
    <xf numFmtId="0" fontId="19" fillId="0" borderId="0" xfId="0" applyFont="1"/>
    <xf numFmtId="0" fontId="8" fillId="0" borderId="3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center" wrapText="1"/>
    </xf>
    <xf numFmtId="14" fontId="9" fillId="0" borderId="39" xfId="0" applyNumberFormat="1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center"/>
    </xf>
    <xf numFmtId="166" fontId="9" fillId="0" borderId="39" xfId="0" applyNumberFormat="1" applyFont="1" applyBorder="1" applyAlignment="1">
      <alignment horizontal="center" vertical="center"/>
    </xf>
    <xf numFmtId="166" fontId="8" fillId="0" borderId="39" xfId="0" applyNumberFormat="1" applyFont="1" applyBorder="1" applyAlignment="1">
      <alignment horizontal="center" vertical="center"/>
    </xf>
    <xf numFmtId="166" fontId="9" fillId="0" borderId="0" xfId="0" applyNumberFormat="1" applyFont="1"/>
    <xf numFmtId="10" fontId="9" fillId="0" borderId="0" xfId="0" applyNumberFormat="1" applyFont="1" applyAlignment="1">
      <alignment vertical="center"/>
    </xf>
    <xf numFmtId="0" fontId="23" fillId="0" borderId="39" xfId="0" applyFont="1" applyBorder="1"/>
    <xf numFmtId="0" fontId="23" fillId="0" borderId="39" xfId="0" applyFont="1" applyBorder="1" applyAlignment="1">
      <alignment horizontal="left" vertical="center" wrapText="1"/>
    </xf>
    <xf numFmtId="4" fontId="23" fillId="0" borderId="39" xfId="0" applyNumberFormat="1" applyFont="1" applyBorder="1" applyAlignment="1">
      <alignment horizontal="center" vertical="center" wrapText="1"/>
    </xf>
    <xf numFmtId="0" fontId="3" fillId="0" borderId="62" xfId="0" applyFont="1" applyBorder="1"/>
    <xf numFmtId="0" fontId="4" fillId="0" borderId="65" xfId="0" applyFont="1" applyBorder="1" applyAlignment="1">
      <alignment horizontal="center" vertical="center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66" xfId="0" applyFont="1" applyBorder="1" applyAlignment="1">
      <alignment horizontal="center" vertical="center" wrapText="1"/>
    </xf>
    <xf numFmtId="14" fontId="23" fillId="0" borderId="39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4" fontId="9" fillId="0" borderId="0" xfId="0" applyNumberFormat="1" applyFont="1" applyAlignment="1">
      <alignment vertical="center"/>
    </xf>
    <xf numFmtId="14" fontId="9" fillId="0" borderId="1" xfId="0" quotePrefix="1" applyNumberFormat="1" applyFont="1" applyBorder="1" applyAlignment="1">
      <alignment horizontal="center" vertical="center" wrapText="1"/>
    </xf>
    <xf numFmtId="3" fontId="9" fillId="0" borderId="1" xfId="0" quotePrefix="1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3" fontId="9" fillId="0" borderId="39" xfId="0" applyNumberFormat="1" applyFont="1" applyBorder="1" applyAlignment="1">
      <alignment horizontal="center" vertical="center"/>
    </xf>
    <xf numFmtId="4" fontId="13" fillId="0" borderId="39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5" fillId="0" borderId="37" xfId="0" applyFont="1" applyBorder="1"/>
    <xf numFmtId="0" fontId="5" fillId="0" borderId="38" xfId="0" applyFont="1" applyBorder="1"/>
    <xf numFmtId="0" fontId="3" fillId="0" borderId="36" xfId="0" applyFont="1" applyBorder="1" applyAlignment="1">
      <alignment horizontal="center"/>
    </xf>
    <xf numFmtId="0" fontId="3" fillId="2" borderId="36" xfId="0" applyFont="1" applyFill="1" applyBorder="1" applyAlignment="1">
      <alignment horizontal="left"/>
    </xf>
    <xf numFmtId="0" fontId="3" fillId="0" borderId="36" xfId="0" applyFont="1" applyBorder="1" applyAlignment="1">
      <alignment horizontal="left" wrapText="1"/>
    </xf>
    <xf numFmtId="0" fontId="3" fillId="0" borderId="3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/>
    </xf>
    <xf numFmtId="0" fontId="3" fillId="0" borderId="36" xfId="0" applyFont="1" applyBorder="1" applyAlignment="1">
      <alignment horizontal="left"/>
    </xf>
    <xf numFmtId="0" fontId="3" fillId="0" borderId="36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11" fillId="0" borderId="37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5" fillId="0" borderId="34" xfId="0" applyFont="1" applyBorder="1"/>
    <xf numFmtId="0" fontId="3" fillId="0" borderId="2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5" fillId="0" borderId="32" xfId="0" applyFont="1" applyBorder="1"/>
    <xf numFmtId="0" fontId="5" fillId="0" borderId="33" xfId="0" applyFont="1" applyBorder="1"/>
    <xf numFmtId="0" fontId="5" fillId="0" borderId="10" xfId="0" applyFont="1" applyBorder="1"/>
    <xf numFmtId="0" fontId="5" fillId="0" borderId="8" xfId="0" applyFont="1" applyBorder="1"/>
    <xf numFmtId="0" fontId="5" fillId="0" borderId="11" xfId="0" applyFont="1" applyBorder="1"/>
    <xf numFmtId="0" fontId="6" fillId="0" borderId="17" xfId="0" applyFont="1" applyBorder="1" applyAlignment="1">
      <alignment horizontal="left" vertical="center"/>
    </xf>
    <xf numFmtId="0" fontId="5" fillId="0" borderId="29" xfId="0" applyFont="1" applyBorder="1"/>
    <xf numFmtId="0" fontId="3" fillId="0" borderId="22" xfId="0" applyFont="1" applyBorder="1" applyAlignment="1">
      <alignment horizontal="center" vertical="center"/>
    </xf>
    <xf numFmtId="0" fontId="5" fillId="0" borderId="26" xfId="0" applyFont="1" applyBorder="1"/>
    <xf numFmtId="14" fontId="3" fillId="0" borderId="23" xfId="0" applyNumberFormat="1" applyFont="1" applyBorder="1" applyAlignment="1">
      <alignment horizontal="center" vertical="center"/>
    </xf>
    <xf numFmtId="0" fontId="5" fillId="0" borderId="24" xfId="0" applyFont="1" applyBorder="1"/>
    <xf numFmtId="0" fontId="5" fillId="0" borderId="9" xfId="0" applyFont="1" applyBorder="1"/>
    <xf numFmtId="0" fontId="2" fillId="0" borderId="25" xfId="0" applyFont="1" applyBorder="1" applyAlignment="1">
      <alignment horizontal="center" vertical="center"/>
    </xf>
    <xf numFmtId="0" fontId="5" fillId="0" borderId="27" xfId="0" applyFont="1" applyBorder="1"/>
    <xf numFmtId="0" fontId="3" fillId="0" borderId="15" xfId="0" applyFont="1" applyBorder="1" applyAlignment="1">
      <alignment horizontal="left" vertical="center"/>
    </xf>
    <xf numFmtId="0" fontId="5" fillId="0" borderId="16" xfId="0" applyFont="1" applyBorder="1"/>
    <xf numFmtId="0" fontId="6" fillId="0" borderId="28" xfId="0" applyFont="1" applyBorder="1" applyAlignment="1">
      <alignment horizontal="left" vertical="center"/>
    </xf>
    <xf numFmtId="0" fontId="5" fillId="0" borderId="18" xfId="0" applyFont="1" applyBorder="1"/>
    <xf numFmtId="0" fontId="6" fillId="0" borderId="2" xfId="0" applyFont="1" applyBorder="1" applyAlignment="1">
      <alignment horizontal="left" vertical="center"/>
    </xf>
    <xf numFmtId="0" fontId="5" fillId="0" borderId="3" xfId="0" applyFont="1" applyBorder="1"/>
    <xf numFmtId="0" fontId="5" fillId="0" borderId="6" xfId="0" applyFont="1" applyBorder="1"/>
    <xf numFmtId="0" fontId="6" fillId="3" borderId="15" xfId="0" applyFont="1" applyFill="1" applyBorder="1" applyAlignment="1">
      <alignment horizontal="left" vertical="center"/>
    </xf>
    <xf numFmtId="0" fontId="6" fillId="3" borderId="36" xfId="0" applyFont="1" applyFill="1" applyBorder="1" applyAlignment="1">
      <alignment horizontal="left" vertical="center"/>
    </xf>
    <xf numFmtId="14" fontId="3" fillId="0" borderId="2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5" fillId="0" borderId="13" xfId="0" applyFont="1" applyBorder="1"/>
    <xf numFmtId="0" fontId="5" fillId="0" borderId="14" xfId="0" applyFont="1" applyBorder="1"/>
    <xf numFmtId="0" fontId="6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/>
    <xf numFmtId="0" fontId="5" fillId="0" borderId="7" xfId="0" applyFont="1" applyBorder="1"/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5" fillId="0" borderId="19" xfId="0" applyFont="1" applyBorder="1"/>
    <xf numFmtId="0" fontId="3" fillId="0" borderId="17" xfId="0" applyFont="1" applyBorder="1" applyAlignment="1">
      <alignment horizontal="left" vertical="center"/>
    </xf>
    <xf numFmtId="0" fontId="23" fillId="0" borderId="60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61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/>
    </xf>
    <xf numFmtId="0" fontId="5" fillId="0" borderId="49" xfId="0" applyFont="1" applyBorder="1"/>
    <xf numFmtId="0" fontId="3" fillId="2" borderId="48" xfId="0" applyFont="1" applyFill="1" applyBorder="1" applyAlignment="1">
      <alignment horizontal="left"/>
    </xf>
    <xf numFmtId="0" fontId="23" fillId="4" borderId="40" xfId="0" applyFont="1" applyFill="1" applyBorder="1" applyAlignment="1">
      <alignment horizontal="left"/>
    </xf>
    <xf numFmtId="0" fontId="23" fillId="4" borderId="41" xfId="0" applyFont="1" applyFill="1" applyBorder="1" applyAlignment="1">
      <alignment horizontal="left"/>
    </xf>
    <xf numFmtId="0" fontId="23" fillId="4" borderId="42" xfId="0" applyFont="1" applyFill="1" applyBorder="1" applyAlignment="1">
      <alignment horizontal="left"/>
    </xf>
    <xf numFmtId="0" fontId="23" fillId="0" borderId="40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23" fillId="0" borderId="40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0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62" xfId="0" applyFont="1" applyBorder="1" applyAlignment="1">
      <alignment horizontal="left" vertical="center" wrapText="1"/>
    </xf>
    <xf numFmtId="0" fontId="23" fillId="0" borderId="63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40" xfId="0" applyFont="1" applyBorder="1" applyAlignment="1">
      <alignment horizontal="left" wrapText="1"/>
    </xf>
    <xf numFmtId="0" fontId="23" fillId="0" borderId="41" xfId="0" applyFont="1" applyBorder="1" applyAlignment="1">
      <alignment horizontal="left" wrapText="1"/>
    </xf>
    <xf numFmtId="0" fontId="23" fillId="0" borderId="42" xfId="0" applyFont="1" applyBorder="1" applyAlignment="1">
      <alignment horizontal="left" wrapText="1"/>
    </xf>
    <xf numFmtId="0" fontId="4" fillId="0" borderId="63" xfId="0" applyFont="1" applyBorder="1" applyAlignment="1">
      <alignment horizontal="center" vertical="center"/>
    </xf>
    <xf numFmtId="0" fontId="5" fillId="0" borderId="63" xfId="0" applyFont="1" applyBorder="1"/>
    <xf numFmtId="0" fontId="3" fillId="0" borderId="64" xfId="0" applyFont="1" applyBorder="1" applyAlignment="1">
      <alignment horizontal="center"/>
    </xf>
    <xf numFmtId="0" fontId="5" fillId="0" borderId="0" xfId="0" applyFont="1"/>
    <xf numFmtId="0" fontId="5" fillId="0" borderId="59" xfId="0" applyFont="1" applyBorder="1"/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3" fillId="0" borderId="41" xfId="0" applyFont="1" applyBorder="1" applyAlignment="1">
      <alignment horizontal="left"/>
    </xf>
    <xf numFmtId="0" fontId="8" fillId="0" borderId="48" xfId="0" applyFont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8" fillId="0" borderId="38" xfId="0" applyFont="1" applyBorder="1" applyAlignment="1">
      <alignment horizontal="right" vertical="center"/>
    </xf>
    <xf numFmtId="0" fontId="16" fillId="0" borderId="44" xfId="0" applyFont="1" applyBorder="1" applyAlignment="1">
      <alignment horizontal="center" vertical="center"/>
    </xf>
    <xf numFmtId="0" fontId="20" fillId="0" borderId="44" xfId="0" applyFont="1" applyBorder="1"/>
    <xf numFmtId="0" fontId="20" fillId="0" borderId="45" xfId="0" applyFont="1" applyBorder="1"/>
    <xf numFmtId="0" fontId="16" fillId="0" borderId="46" xfId="0" applyFont="1" applyBorder="1" applyAlignment="1">
      <alignment horizontal="center" vertical="center"/>
    </xf>
    <xf numFmtId="0" fontId="20" fillId="0" borderId="47" xfId="0" applyFont="1" applyBorder="1"/>
    <xf numFmtId="0" fontId="16" fillId="0" borderId="48" xfId="0" applyFont="1" applyBorder="1" applyAlignment="1">
      <alignment horizontal="center" vertical="center"/>
    </xf>
    <xf numFmtId="0" fontId="18" fillId="0" borderId="37" xfId="0" applyFont="1" applyBorder="1"/>
    <xf numFmtId="0" fontId="18" fillId="0" borderId="49" xfId="0" applyFont="1" applyBorder="1"/>
    <xf numFmtId="0" fontId="18" fillId="0" borderId="0" xfId="0" applyFont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7" fillId="0" borderId="39" xfId="0" applyFont="1" applyBorder="1"/>
    <xf numFmtId="0" fontId="8" fillId="0" borderId="39" xfId="0" applyFont="1" applyBorder="1" applyAlignment="1">
      <alignment horizontal="left" vertical="center"/>
    </xf>
    <xf numFmtId="0" fontId="17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14" fillId="0" borderId="37" xfId="0" applyFont="1" applyBorder="1"/>
    <xf numFmtId="0" fontId="14" fillId="0" borderId="49" xfId="0" applyFont="1" applyBorder="1"/>
    <xf numFmtId="0" fontId="9" fillId="0" borderId="36" xfId="0" applyFont="1" applyBorder="1" applyAlignment="1">
      <alignment horizontal="center" vertical="center"/>
    </xf>
    <xf numFmtId="0" fontId="14" fillId="0" borderId="38" xfId="0" applyFont="1" applyBorder="1"/>
    <xf numFmtId="0" fontId="9" fillId="0" borderId="55" xfId="0" applyFont="1" applyBorder="1" applyAlignment="1">
      <alignment horizontal="center" vertical="center"/>
    </xf>
    <xf numFmtId="0" fontId="14" fillId="0" borderId="56" xfId="0" applyFont="1" applyBorder="1"/>
    <xf numFmtId="0" fontId="14" fillId="0" borderId="57" xfId="0" applyFont="1" applyBorder="1"/>
    <xf numFmtId="0" fontId="14" fillId="0" borderId="58" xfId="0" applyFont="1" applyBorder="1"/>
    <xf numFmtId="0" fontId="8" fillId="0" borderId="39" xfId="0" applyFont="1" applyBorder="1" applyAlignment="1">
      <alignment horizontal="right" vertical="center"/>
    </xf>
    <xf numFmtId="0" fontId="9" fillId="0" borderId="60" xfId="0" applyFont="1" applyBorder="1" applyAlignment="1">
      <alignment horizontal="center" vertical="center"/>
    </xf>
    <xf numFmtId="0" fontId="14" fillId="0" borderId="35" xfId="0" applyFont="1" applyBorder="1"/>
    <xf numFmtId="0" fontId="14" fillId="0" borderId="61" xfId="0" applyFont="1" applyBorder="1"/>
  </cellXfs>
  <cellStyles count="2">
    <cellStyle name="Normal" xfId="0" builtinId="0"/>
    <cellStyle name="Vírgula" xfId="1" builtinId="3"/>
  </cellStyles>
  <dxfs count="54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</dxfs>
  <tableStyles count="14">
    <tableStyle name="Diversos AGOS-style" pivot="0" count="4" xr9:uid="{00000000-0011-0000-FFFF-FFFF00000000}">
      <tableStyleElement type="headerRow" dxfId="53"/>
      <tableStyleElement type="totalRow" dxfId="52"/>
      <tableStyleElement type="firstRowStripe" dxfId="51"/>
      <tableStyleElement type="secondRowStripe" dxfId="50"/>
    </tableStyle>
    <tableStyle name="Diversos AGOS-style 2" pivot="0" count="4" xr9:uid="{00000000-0011-0000-FFFF-FFFF01000000}">
      <tableStyleElement type="headerRow" dxfId="49"/>
      <tableStyleElement type="totalRow" dxfId="48"/>
      <tableStyleElement type="firstRowStripe" dxfId="47"/>
      <tableStyleElement type="secondRowStripe" dxfId="46"/>
    </tableStyle>
    <tableStyle name="Diversos AGOS-style 3" pivot="0" count="4" xr9:uid="{00000000-0011-0000-FFFF-FFFF02000000}">
      <tableStyleElement type="headerRow" dxfId="45"/>
      <tableStyleElement type="totalRow" dxfId="44"/>
      <tableStyleElement type="firstRowStripe" dxfId="43"/>
      <tableStyleElement type="secondRowStripe" dxfId="42"/>
    </tableStyle>
    <tableStyle name="Diversos AGOS-style 4" pivot="0" count="3" xr9:uid="{00000000-0011-0000-FFFF-FFFF03000000}">
      <tableStyleElement type="headerRow" dxfId="41"/>
      <tableStyleElement type="firstRowStripe" dxfId="40"/>
      <tableStyleElement type="secondRowStripe" dxfId="39"/>
    </tableStyle>
    <tableStyle name="Diversos AGOS-style 5" pivot="0" count="4" xr9:uid="{00000000-0011-0000-FFFF-FFFF04000000}">
      <tableStyleElement type="headerRow" dxfId="38"/>
      <tableStyleElement type="totalRow" dxfId="37"/>
      <tableStyleElement type="firstRowStripe" dxfId="36"/>
      <tableStyleElement type="secondRowStripe" dxfId="35"/>
    </tableStyle>
    <tableStyle name="Diversos AGOS-style 6" pivot="0" count="4" xr9:uid="{00000000-0011-0000-FFFF-FFFF05000000}">
      <tableStyleElement type="headerRow" dxfId="34"/>
      <tableStyleElement type="totalRow" dxfId="33"/>
      <tableStyleElement type="firstRowStripe" dxfId="32"/>
      <tableStyleElement type="secondRowStripe" dxfId="31"/>
    </tableStyle>
    <tableStyle name="Diversos AGOS-style 7" pivot="0" count="4" xr9:uid="{00000000-0011-0000-FFFF-FFFF06000000}">
      <tableStyleElement type="headerRow" dxfId="30"/>
      <tableStyleElement type="totalRow" dxfId="29"/>
      <tableStyleElement type="firstRowStripe" dxfId="28"/>
      <tableStyleElement type="secondRowStripe" dxfId="27"/>
    </tableStyle>
    <tableStyle name="Diversos SET-style" pivot="0" count="4" xr9:uid="{00000000-0011-0000-FFFF-FFFF07000000}">
      <tableStyleElement type="headerRow" dxfId="26"/>
      <tableStyleElement type="totalRow" dxfId="25"/>
      <tableStyleElement type="firstRowStripe" dxfId="24"/>
      <tableStyleElement type="secondRowStripe" dxfId="23"/>
    </tableStyle>
    <tableStyle name="Diversos SET-style 2" pivot="0" count="4" xr9:uid="{00000000-0011-0000-FFFF-FFFF08000000}">
      <tableStyleElement type="headerRow" dxfId="22"/>
      <tableStyleElement type="totalRow" dxfId="21"/>
      <tableStyleElement type="firstRowStripe" dxfId="20"/>
      <tableStyleElement type="secondRowStripe" dxfId="19"/>
    </tableStyle>
    <tableStyle name="Diversos SET-style 3" pivot="0" count="4" xr9:uid="{00000000-0011-0000-FFFF-FFFF09000000}">
      <tableStyleElement type="headerRow" dxfId="18"/>
      <tableStyleElement type="totalRow" dxfId="17"/>
      <tableStyleElement type="firstRowStripe" dxfId="16"/>
      <tableStyleElement type="secondRowStripe" dxfId="15"/>
    </tableStyle>
    <tableStyle name="Diversos SET-style 4" pivot="0" count="3" xr9:uid="{00000000-0011-0000-FFFF-FFFF0A000000}">
      <tableStyleElement type="headerRow" dxfId="14"/>
      <tableStyleElement type="firstRowStripe" dxfId="13"/>
      <tableStyleElement type="secondRowStripe" dxfId="12"/>
    </tableStyle>
    <tableStyle name="Diversos SET-style 5" pivot="0" count="4" xr9:uid="{00000000-0011-0000-FFFF-FFFF0B000000}">
      <tableStyleElement type="headerRow" dxfId="11"/>
      <tableStyleElement type="totalRow" dxfId="10"/>
      <tableStyleElement type="firstRowStripe" dxfId="9"/>
      <tableStyleElement type="secondRowStripe" dxfId="8"/>
    </tableStyle>
    <tableStyle name="Diversos SET-style 6" pivot="0" count="4" xr9:uid="{00000000-0011-0000-FFFF-FFFF0C000000}">
      <tableStyleElement type="headerRow" dxfId="7"/>
      <tableStyleElement type="totalRow" dxfId="6"/>
      <tableStyleElement type="firstRowStripe" dxfId="5"/>
      <tableStyleElement type="secondRowStripe" dxfId="4"/>
    </tableStyle>
    <tableStyle name="Diversos SET-style 7" pivot="0" count="4" xr9:uid="{00000000-0011-0000-FFFF-FFFF0D000000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BFD731"/>
      <color rgb="FF9174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2" Type="http://customschemas.google.com/relationships/workbookmetadata" Target="metadata"/><Relationship Id="rId37" Type="http://schemas.openxmlformats.org/officeDocument/2006/relationships/customXml" Target="../customXml/item1.xml"/><Relationship Id="rId40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36" Type="http://schemas.openxmlformats.org/officeDocument/2006/relationships/calcChain" Target="calcChain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104775</xdr:rowOff>
    </xdr:from>
    <xdr:ext cx="131445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352425</xdr:colOff>
      <xdr:row>32</xdr:row>
      <xdr:rowOff>133350</xdr:rowOff>
    </xdr:from>
    <xdr:ext cx="1685925" cy="68580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47625</xdr:rowOff>
    </xdr:from>
    <xdr:ext cx="129540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104775</xdr:rowOff>
    </xdr:from>
    <xdr:ext cx="1285875" cy="409575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266700</xdr:colOff>
      <xdr:row>35</xdr:row>
      <xdr:rowOff>9525</xdr:rowOff>
    </xdr:from>
    <xdr:ext cx="1609725" cy="142875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708661</xdr:colOff>
      <xdr:row>28</xdr:row>
      <xdr:rowOff>30481</xdr:rowOff>
    </xdr:from>
    <xdr:to>
      <xdr:col>3</xdr:col>
      <xdr:colOff>1798320</xdr:colOff>
      <xdr:row>30</xdr:row>
      <xdr:rowOff>90614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89FE3BE8-26FC-0786-6EC7-3ED31E58F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1" y="7056121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</xdr:colOff>
      <xdr:row>0</xdr:row>
      <xdr:rowOff>91440</xdr:rowOff>
    </xdr:from>
    <xdr:to>
      <xdr:col>0</xdr:col>
      <xdr:colOff>1722120</xdr:colOff>
      <xdr:row>1</xdr:row>
      <xdr:rowOff>15239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F3744CC-6458-4418-A224-6350BEB05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" y="91440"/>
          <a:ext cx="1584960" cy="4648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14</xdr:row>
      <xdr:rowOff>76200</xdr:rowOff>
    </xdr:from>
    <xdr:to>
      <xdr:col>9</xdr:col>
      <xdr:colOff>76199</xdr:colOff>
      <xdr:row>17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60F33037-73FA-41AF-ADA8-7D3F0DD57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810006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CAFC6B-C939-4376-9257-15C7F0D5F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A41CBF-F83B-447E-BDC0-79EB534E9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191</xdr:row>
      <xdr:rowOff>76200</xdr:rowOff>
    </xdr:from>
    <xdr:to>
      <xdr:col>9</xdr:col>
      <xdr:colOff>76199</xdr:colOff>
      <xdr:row>194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DAA76029-FC97-4CDF-A36C-BCD3C815F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11556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197B27F-2966-48FE-B128-46AE39919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129</xdr:row>
      <xdr:rowOff>76200</xdr:rowOff>
    </xdr:from>
    <xdr:to>
      <xdr:col>9</xdr:col>
      <xdr:colOff>76199</xdr:colOff>
      <xdr:row>132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52DFBF88-03DE-4F10-8963-71411A5E5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11556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1E1FB1-12D3-4815-81FB-263AEF03A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78FEFBC-7ECF-4E9C-A195-25745ACC07AE}" name="Table_81629" displayName="Table_81629" ref="A2:E15">
  <tableColumns count="5">
    <tableColumn id="1" xr3:uid="{10EF61A4-779E-4CEA-B0E5-DC7C228AD2B0}" name="MÊS"/>
    <tableColumn id="2" xr3:uid="{C6C199B5-2828-4A5C-A299-E9F15C5CB257}" name="REND BRUTO"/>
    <tableColumn id="3" xr3:uid="{5264810D-2A51-4E23-BFF0-DE6B832F2ED5}" name="IRRF"/>
    <tableColumn id="4" xr3:uid="{15574072-667A-41A7-89A0-5F617CF0BDE1}" name="IOF"/>
    <tableColumn id="5" xr3:uid="{B829B1B7-5912-46FB-8963-7B1E77B96E1E}" name="REND LÍQ."/>
  </tableColumns>
  <tableStyleInfo name="Diversos SE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E24B826-784F-4DCD-869C-12BE8D57EC1B}" name="Table_917310" displayName="Table_917310" ref="G2:J15">
  <tableColumns count="4">
    <tableColumn id="1" xr3:uid="{86B95FC2-2A94-46AB-BC7E-0FDF155DE872}" name="MÊS"/>
    <tableColumn id="2" xr3:uid="{DAD4A2A5-71E7-4A9A-8098-D976CFD79436}" name="TARIFA"/>
    <tableColumn id="3" xr3:uid="{C32C6D74-410A-415C-8741-C86D9ED78775}" name="DEVOLUÇÃO"/>
    <tableColumn id="4" xr3:uid="{8A223DD4-D14C-4C51-813C-E2B0C2F5F937}" name="DATA DEVOL"/>
  </tableColumns>
  <tableStyleInfo name="Diversos SET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9A9DEBC-BEA0-45D8-928A-B8707F07DFC3}" name="Table_1018411" displayName="Table_1018411" ref="L2:M15">
  <tableColumns count="2">
    <tableColumn id="1" xr3:uid="{0BA6BA4B-1BB7-4B77-95DF-F84D059E053E}" name="MÊS"/>
    <tableColumn id="2" xr3:uid="{430D142A-C4A4-4E5F-B9A2-927B4AD3C89E}" name="DESPESAS EXECUTADAS"/>
  </tableColumns>
  <tableStyleInfo name="Diversos SET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ECF2AD-D794-4EF7-BE7A-4B27C002FE5C}" name="Table_1119512" displayName="Table_1119512" ref="O2:Q14">
  <tableColumns count="3">
    <tableColumn id="1" xr3:uid="{AEC26803-821F-4E6E-8B74-5EB4B999DB70}" name="MÊS"/>
    <tableColumn id="2" xr3:uid="{882AF955-EBB0-4884-BC13-95F5A11DF09C}" name="SLD C/C"/>
    <tableColumn id="3" xr3:uid="{63257142-D6ED-4B2B-BCF6-A2367679755A}" name="SLD APLIC"/>
  </tableColumns>
  <tableStyleInfo name="Diversos SET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CB0C3E8-8930-4E31-864E-A763D0430268}" name="Table_1220613" displayName="Table_1220613" ref="S2:U15">
  <tableColumns count="3">
    <tableColumn id="1" xr3:uid="{F3014A37-5D57-4E68-BA10-9C3E0136DBDD}" name="MÊS"/>
    <tableColumn id="2" xr3:uid="{A2C2DE17-4EAA-4678-A5F7-AEDAB9B43426}" name="PARC LIBERADA"/>
    <tableColumn id="3" xr3:uid="{120D16FD-3F4A-476E-8BE1-BC9F1BB26F11}" name="DATA"/>
  </tableColumns>
  <tableStyleInfo name="Diversos SET-style 5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BBE5509-5AE9-4B35-B2D2-C8B236319329}" name="Table_1321714" displayName="Table_1321714" ref="W2:Z15">
  <tableColumns count="4">
    <tableColumn id="1" xr3:uid="{4D11C216-CFF1-4DD4-9256-7EF08E2D624F}" name="MÊS"/>
    <tableColumn id="2" xr3:uid="{6E5FF02F-DF15-467D-A116-139817668459}" name="RECURSO PRÓPRIO"/>
    <tableColumn id="3" xr3:uid="{8C0C3DFA-F80E-4C8D-8BB7-721FD6C0383A}" name="OBS"/>
    <tableColumn id="4" xr3:uid="{48CCD473-59AF-4E05-8B36-A36F69481C69}" name="DATA"/>
  </tableColumns>
  <tableStyleInfo name="Diversos SET-style 6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EBF6C59-B05F-460C-80D6-13089F234AA0}" name="Table_1422815" displayName="Table_1422815" ref="AB2:AE15">
  <tableColumns count="4">
    <tableColumn id="1" xr3:uid="{337C50F9-E4FD-4CC2-A232-D8B8BA33358F}" name="MÊS"/>
    <tableColumn id="2" xr3:uid="{C58695E9-5ACC-48A6-8A27-D3521AB73C5E}" name="RECURSO PRÓPRIO"/>
    <tableColumn id="3" xr3:uid="{7AF8ED86-AE77-46FA-87F6-64CE8D08B67D}" name="OBS"/>
    <tableColumn id="4" xr3:uid="{2362DAEC-67C4-4943-B712-D75A28EBBCAE}" name="DATA"/>
  </tableColumns>
  <tableStyleInfo name="Diversos SET-style 7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E1000"/>
  <sheetViews>
    <sheetView showGridLines="0" topLeftCell="B1" zoomScale="80" zoomScaleNormal="80" workbookViewId="0">
      <selection activeCell="A24" sqref="A24"/>
    </sheetView>
  </sheetViews>
  <sheetFormatPr defaultColWidth="14.44140625" defaultRowHeight="15" customHeight="1" x14ac:dyDescent="0.3"/>
  <cols>
    <col min="1" max="1" width="6.6640625" customWidth="1"/>
    <col min="2" max="2" width="13.33203125" customWidth="1"/>
    <col min="3" max="3" width="7.5546875" customWidth="1"/>
    <col min="4" max="4" width="6.5546875" customWidth="1"/>
    <col min="5" max="5" width="11" customWidth="1"/>
    <col min="6" max="6" width="1.6640625" customWidth="1"/>
    <col min="7" max="9" width="9.109375" customWidth="1"/>
    <col min="10" max="10" width="10.44140625" customWidth="1"/>
    <col min="11" max="11" width="1.6640625" customWidth="1"/>
    <col min="12" max="12" width="9.109375" customWidth="1"/>
    <col min="13" max="13" width="21.5546875" customWidth="1"/>
    <col min="14" max="14" width="1.6640625" customWidth="1"/>
    <col min="15" max="15" width="9.109375" customWidth="1"/>
    <col min="16" max="17" width="11" customWidth="1"/>
    <col min="18" max="18" width="1.6640625" customWidth="1"/>
    <col min="19" max="19" width="9.109375" customWidth="1"/>
    <col min="20" max="20" width="15.5546875" customWidth="1"/>
    <col min="21" max="21" width="10.44140625" customWidth="1"/>
    <col min="22" max="22" width="1.6640625" customWidth="1"/>
    <col min="23" max="23" width="9.109375" customWidth="1"/>
    <col min="24" max="25" width="18" customWidth="1"/>
    <col min="26" max="26" width="10.44140625" customWidth="1"/>
    <col min="27" max="27" width="1.6640625" customWidth="1"/>
    <col min="28" max="28" width="9.109375" customWidth="1"/>
    <col min="29" max="29" width="18" customWidth="1"/>
    <col min="30" max="30" width="23.5546875" customWidth="1"/>
    <col min="31" max="31" width="10.44140625" customWidth="1"/>
  </cols>
  <sheetData>
    <row r="1" spans="1:31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0</v>
      </c>
      <c r="AC1" s="1"/>
      <c r="AD1" s="1"/>
      <c r="AE1" s="1"/>
    </row>
    <row r="2" spans="1:31" ht="12.7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  <c r="G2" s="1" t="s">
        <v>1</v>
      </c>
      <c r="H2" s="1" t="s">
        <v>6</v>
      </c>
      <c r="I2" s="1" t="s">
        <v>7</v>
      </c>
      <c r="J2" s="1" t="s">
        <v>8</v>
      </c>
      <c r="K2" s="1"/>
      <c r="L2" s="1" t="s">
        <v>1</v>
      </c>
      <c r="M2" s="1" t="s">
        <v>9</v>
      </c>
      <c r="N2" s="1"/>
      <c r="O2" s="1" t="s">
        <v>1</v>
      </c>
      <c r="P2" s="1" t="s">
        <v>10</v>
      </c>
      <c r="Q2" s="1" t="s">
        <v>11</v>
      </c>
      <c r="R2" s="1"/>
      <c r="S2" s="1" t="s">
        <v>1</v>
      </c>
      <c r="T2" s="1" t="s">
        <v>12</v>
      </c>
      <c r="U2" s="1" t="s">
        <v>13</v>
      </c>
      <c r="V2" s="1"/>
      <c r="W2" s="1" t="s">
        <v>1</v>
      </c>
      <c r="X2" s="1" t="s">
        <v>14</v>
      </c>
      <c r="Y2" s="2" t="s">
        <v>15</v>
      </c>
      <c r="Z2" s="1" t="s">
        <v>13</v>
      </c>
      <c r="AA2" s="1"/>
      <c r="AB2" s="1" t="s">
        <v>1</v>
      </c>
      <c r="AC2" s="1" t="s">
        <v>14</v>
      </c>
      <c r="AD2" s="2" t="s">
        <v>15</v>
      </c>
      <c r="AE2" s="1" t="s">
        <v>13</v>
      </c>
    </row>
    <row r="3" spans="1:31" ht="12.75" customHeight="1" x14ac:dyDescent="0.3">
      <c r="A3" s="3">
        <v>44593</v>
      </c>
      <c r="B3" s="4">
        <v>335.53</v>
      </c>
      <c r="C3" s="4">
        <v>4.75</v>
      </c>
      <c r="D3" s="4">
        <v>50.06</v>
      </c>
      <c r="E3" s="5" t="e">
        <f>#REF!-SUM(#REF!)</f>
        <v>#REF!</v>
      </c>
      <c r="F3" s="1"/>
      <c r="G3" s="3">
        <v>44593</v>
      </c>
      <c r="H3" s="4">
        <f>10.45+20</f>
        <v>30.45</v>
      </c>
      <c r="I3" s="4">
        <v>0</v>
      </c>
      <c r="J3" s="6" t="s">
        <v>16</v>
      </c>
      <c r="K3" s="1"/>
      <c r="L3" s="3">
        <v>44593</v>
      </c>
      <c r="M3" s="4">
        <v>30872.17</v>
      </c>
      <c r="N3" s="1"/>
      <c r="O3" s="3">
        <v>44593</v>
      </c>
      <c r="P3" s="4">
        <v>0</v>
      </c>
      <c r="Q3" s="4">
        <v>111606.42</v>
      </c>
      <c r="R3" s="1"/>
      <c r="S3" s="3">
        <v>44593</v>
      </c>
      <c r="T3" s="4">
        <v>142228.32</v>
      </c>
      <c r="U3" s="6">
        <v>44603</v>
      </c>
      <c r="V3" s="1"/>
      <c r="W3" s="3">
        <v>44593</v>
      </c>
      <c r="X3" s="4">
        <v>0</v>
      </c>
      <c r="Y3" s="6" t="s">
        <v>16</v>
      </c>
      <c r="Z3" s="6" t="s">
        <v>16</v>
      </c>
      <c r="AA3" s="1"/>
      <c r="AB3" s="3">
        <v>44593</v>
      </c>
      <c r="AC3" s="4">
        <v>0</v>
      </c>
      <c r="AD3" s="6" t="s">
        <v>16</v>
      </c>
      <c r="AE3" s="6" t="s">
        <v>16</v>
      </c>
    </row>
    <row r="4" spans="1:31" ht="12.75" customHeight="1" x14ac:dyDescent="0.3">
      <c r="A4" s="3">
        <v>44621</v>
      </c>
      <c r="B4" s="4">
        <v>757.13</v>
      </c>
      <c r="C4" s="4">
        <v>83.97</v>
      </c>
      <c r="D4" s="4">
        <v>9.68</v>
      </c>
      <c r="E4" s="5" t="e">
        <f>#REF!-SUM(#REF!)</f>
        <v>#REF!</v>
      </c>
      <c r="F4" s="1"/>
      <c r="G4" s="3">
        <v>44621</v>
      </c>
      <c r="H4" s="4">
        <f>66+11+11+11+11+10</f>
        <v>120</v>
      </c>
      <c r="I4" s="4">
        <v>0</v>
      </c>
      <c r="J4" s="6" t="s">
        <v>16</v>
      </c>
      <c r="K4" s="1"/>
      <c r="L4" s="3">
        <v>44621</v>
      </c>
      <c r="M4" s="4">
        <v>48267.16</v>
      </c>
      <c r="N4" s="1"/>
      <c r="O4" s="3">
        <v>44621</v>
      </c>
      <c r="P4" s="4">
        <v>0</v>
      </c>
      <c r="Q4" s="4">
        <v>64044.69</v>
      </c>
      <c r="R4" s="1"/>
      <c r="S4" s="3">
        <v>44621</v>
      </c>
      <c r="T4" s="4">
        <v>0</v>
      </c>
      <c r="U4" s="6" t="s">
        <v>16</v>
      </c>
      <c r="V4" s="1"/>
      <c r="W4" s="3">
        <v>44621</v>
      </c>
      <c r="X4" s="4">
        <v>895.82</v>
      </c>
      <c r="Y4" s="6" t="s">
        <v>17</v>
      </c>
      <c r="Z4" s="6">
        <v>44638</v>
      </c>
      <c r="AA4" s="1"/>
      <c r="AB4" s="3">
        <v>44621</v>
      </c>
      <c r="AC4" s="4">
        <v>733.87</v>
      </c>
      <c r="AD4" s="6" t="s">
        <v>18</v>
      </c>
      <c r="AE4" s="6">
        <v>44651</v>
      </c>
    </row>
    <row r="5" spans="1:31" ht="12.75" customHeight="1" x14ac:dyDescent="0.3">
      <c r="A5" s="3">
        <v>44652</v>
      </c>
      <c r="B5" s="4">
        <v>304.95999999999998</v>
      </c>
      <c r="C5" s="4">
        <v>193.86</v>
      </c>
      <c r="D5" s="4">
        <v>0</v>
      </c>
      <c r="E5" s="5" t="e">
        <f>#REF!-SUM(#REF!)</f>
        <v>#REF!</v>
      </c>
      <c r="F5" s="1"/>
      <c r="G5" s="3">
        <v>44652</v>
      </c>
      <c r="H5" s="4">
        <f>66+10+11+11+11+11</f>
        <v>120</v>
      </c>
      <c r="I5" s="4">
        <v>0</v>
      </c>
      <c r="J5" s="6" t="s">
        <v>16</v>
      </c>
      <c r="K5" s="1"/>
      <c r="L5" s="3">
        <v>44652</v>
      </c>
      <c r="M5" s="4">
        <v>60934.31</v>
      </c>
      <c r="N5" s="1"/>
      <c r="O5" s="3">
        <v>44652</v>
      </c>
      <c r="P5" s="4">
        <v>0</v>
      </c>
      <c r="Q5" s="4">
        <v>4909.54</v>
      </c>
      <c r="R5" s="1"/>
      <c r="S5" s="3">
        <v>44652</v>
      </c>
      <c r="T5" s="4">
        <v>0</v>
      </c>
      <c r="U5" s="6" t="s">
        <v>16</v>
      </c>
      <c r="V5" s="1"/>
      <c r="W5" s="3">
        <v>44652</v>
      </c>
      <c r="X5" s="4">
        <f>887.08+187.11</f>
        <v>1074.19</v>
      </c>
      <c r="Y5" s="6" t="s">
        <v>16</v>
      </c>
      <c r="Z5" s="6">
        <v>44671</v>
      </c>
      <c r="AA5" s="1"/>
      <c r="AB5" s="3">
        <v>44652</v>
      </c>
      <c r="AC5" s="4">
        <v>733.87</v>
      </c>
      <c r="AD5" s="6" t="s">
        <v>18</v>
      </c>
      <c r="AE5" s="6">
        <v>44652</v>
      </c>
    </row>
    <row r="6" spans="1:31" ht="12.75" customHeight="1" x14ac:dyDescent="0.3">
      <c r="A6" s="3">
        <v>44682</v>
      </c>
      <c r="B6" s="4">
        <v>24.84</v>
      </c>
      <c r="C6" s="4">
        <v>22.45</v>
      </c>
      <c r="D6" s="4">
        <v>0</v>
      </c>
      <c r="E6" s="5" t="e">
        <f>#REF!-SUM(#REF!)</f>
        <v>#REF!</v>
      </c>
      <c r="F6" s="1"/>
      <c r="G6" s="3">
        <v>44682</v>
      </c>
      <c r="H6" s="4">
        <v>156.94</v>
      </c>
      <c r="I6" s="4">
        <v>0</v>
      </c>
      <c r="J6" s="6" t="s">
        <v>16</v>
      </c>
      <c r="K6" s="1"/>
      <c r="L6" s="3">
        <v>44682</v>
      </c>
      <c r="M6" s="4">
        <v>72018.259999999995</v>
      </c>
      <c r="N6" s="1"/>
      <c r="O6" s="3">
        <v>44682</v>
      </c>
      <c r="P6" s="4">
        <v>75553.39</v>
      </c>
      <c r="Q6" s="4">
        <v>2243.7399999999998</v>
      </c>
      <c r="R6" s="1"/>
      <c r="S6" s="3">
        <v>44682</v>
      </c>
      <c r="T6" s="4">
        <v>142228.32</v>
      </c>
      <c r="U6" s="6">
        <v>44690</v>
      </c>
      <c r="V6" s="1"/>
      <c r="W6" s="3">
        <v>44682</v>
      </c>
      <c r="X6" s="4">
        <v>2832.08</v>
      </c>
      <c r="Y6" s="6" t="s">
        <v>17</v>
      </c>
      <c r="Z6" s="6">
        <v>44701</v>
      </c>
      <c r="AA6" s="1"/>
      <c r="AB6" s="3">
        <v>44682</v>
      </c>
      <c r="AC6" s="4">
        <v>0</v>
      </c>
      <c r="AD6" s="6" t="s">
        <v>16</v>
      </c>
      <c r="AE6" s="6" t="s">
        <v>16</v>
      </c>
    </row>
    <row r="7" spans="1:31" ht="12.75" customHeight="1" x14ac:dyDescent="0.3">
      <c r="A7" s="3">
        <v>44713</v>
      </c>
      <c r="B7" s="4">
        <v>19.579999999999998</v>
      </c>
      <c r="C7" s="4">
        <v>0</v>
      </c>
      <c r="D7" s="4">
        <v>0</v>
      </c>
      <c r="E7" s="5" t="e">
        <f>#REF!-SUM(#REF!)</f>
        <v>#REF!</v>
      </c>
      <c r="F7" s="1"/>
      <c r="G7" s="3">
        <v>44713</v>
      </c>
      <c r="H7" s="4">
        <f>66+11+11+11+11+11+11+11</f>
        <v>143</v>
      </c>
      <c r="I7" s="4">
        <v>0</v>
      </c>
      <c r="J7" s="6" t="s">
        <v>16</v>
      </c>
      <c r="K7" s="1"/>
      <c r="L7" s="3">
        <v>44713</v>
      </c>
      <c r="M7" s="4">
        <v>64407.09</v>
      </c>
      <c r="N7" s="1"/>
      <c r="O7" s="3">
        <v>44713</v>
      </c>
      <c r="P7" s="4">
        <v>13148.21</v>
      </c>
      <c r="Q7" s="4">
        <v>2263.3200000000002</v>
      </c>
      <c r="R7" s="1"/>
      <c r="S7" s="3">
        <v>44713</v>
      </c>
      <c r="T7" s="4">
        <v>0</v>
      </c>
      <c r="U7" s="6"/>
      <c r="V7" s="1"/>
      <c r="W7" s="3">
        <v>44713</v>
      </c>
      <c r="X7" s="4">
        <v>2144.91</v>
      </c>
      <c r="Y7" s="6" t="s">
        <v>17</v>
      </c>
      <c r="Z7" s="6">
        <v>44732</v>
      </c>
      <c r="AA7" s="1"/>
      <c r="AB7" s="3">
        <v>44713</v>
      </c>
      <c r="AC7" s="4">
        <v>0</v>
      </c>
      <c r="AD7" s="6" t="s">
        <v>16</v>
      </c>
      <c r="AE7" s="6" t="s">
        <v>16</v>
      </c>
    </row>
    <row r="8" spans="1:31" ht="12.75" customHeight="1" x14ac:dyDescent="0.3">
      <c r="A8" s="3">
        <v>44743</v>
      </c>
      <c r="B8" s="4">
        <v>20.149999999999999</v>
      </c>
      <c r="C8" s="4">
        <v>0</v>
      </c>
      <c r="D8" s="4">
        <v>0</v>
      </c>
      <c r="E8" s="5" t="e">
        <f>#REF!-SUM(#REF!)</f>
        <v>#REF!</v>
      </c>
      <c r="F8" s="1"/>
      <c r="G8" s="3">
        <v>44743</v>
      </c>
      <c r="H8" s="4">
        <f>66+(7*11)+20</f>
        <v>163</v>
      </c>
      <c r="I8" s="4">
        <f>30.45+120+120+156.94+143</f>
        <v>570.39</v>
      </c>
      <c r="J8" s="6">
        <v>44771</v>
      </c>
      <c r="K8" s="1"/>
      <c r="L8" s="3">
        <v>44743</v>
      </c>
      <c r="M8" s="4">
        <v>64595.029999999992</v>
      </c>
      <c r="N8" s="1"/>
      <c r="O8" s="3">
        <v>44743</v>
      </c>
      <c r="P8" s="4">
        <v>143288.5</v>
      </c>
      <c r="Q8" s="4">
        <v>2283.4699999999998</v>
      </c>
      <c r="R8" s="1"/>
      <c r="S8" s="3">
        <v>44743</v>
      </c>
      <c r="T8" s="4">
        <v>142228.32</v>
      </c>
      <c r="U8" s="6">
        <v>44756</v>
      </c>
      <c r="V8" s="1"/>
      <c r="W8" s="3">
        <v>44743</v>
      </c>
      <c r="X8" s="4">
        <f>4283.21+47816.4</f>
        <v>52099.61</v>
      </c>
      <c r="Y8" s="6" t="s">
        <v>19</v>
      </c>
      <c r="Z8" s="6">
        <v>44771</v>
      </c>
      <c r="AA8" s="1"/>
      <c r="AB8" s="3">
        <v>44743</v>
      </c>
      <c r="AC8" s="4">
        <v>0</v>
      </c>
      <c r="AD8" s="6" t="s">
        <v>16</v>
      </c>
      <c r="AE8" s="6" t="s">
        <v>16</v>
      </c>
    </row>
    <row r="9" spans="1:31" ht="12.75" customHeight="1" x14ac:dyDescent="0.3">
      <c r="A9" s="3">
        <v>44774</v>
      </c>
      <c r="B9" s="4">
        <v>23.12</v>
      </c>
      <c r="C9" s="4">
        <v>0</v>
      </c>
      <c r="D9" s="4">
        <v>0</v>
      </c>
      <c r="E9" s="5" t="e">
        <f>#REF!-SUM(#REF!)</f>
        <v>#REF!</v>
      </c>
      <c r="F9" s="1"/>
      <c r="G9" s="3">
        <v>44774</v>
      </c>
      <c r="H9" s="4">
        <f>66+35.07+1.08+10+6.38+11+11+11+11+11+30</f>
        <v>203.52999999999997</v>
      </c>
      <c r="I9" s="4">
        <v>0</v>
      </c>
      <c r="J9" s="6"/>
      <c r="K9" s="1"/>
      <c r="L9" s="3">
        <v>44774</v>
      </c>
      <c r="M9" s="4">
        <v>62075.27</v>
      </c>
      <c r="N9" s="1"/>
      <c r="O9" s="3">
        <v>44774</v>
      </c>
      <c r="P9" s="4">
        <v>35165.82</v>
      </c>
      <c r="Q9" s="4">
        <v>2306.59</v>
      </c>
      <c r="R9" s="1"/>
      <c r="S9" s="3">
        <v>44774</v>
      </c>
      <c r="T9" s="4">
        <v>0</v>
      </c>
      <c r="U9" s="6" t="s">
        <v>16</v>
      </c>
      <c r="V9" s="1"/>
      <c r="W9" s="3">
        <v>44774</v>
      </c>
      <c r="X9" s="4">
        <f>1972.52</f>
        <v>1972.52</v>
      </c>
      <c r="Y9" s="6" t="s">
        <v>17</v>
      </c>
      <c r="Z9" s="6">
        <v>44792</v>
      </c>
      <c r="AA9" s="1"/>
      <c r="AB9" s="3">
        <v>44774</v>
      </c>
      <c r="AC9" s="4">
        <v>0</v>
      </c>
      <c r="AD9" s="6" t="s">
        <v>16</v>
      </c>
      <c r="AE9" s="6" t="s">
        <v>16</v>
      </c>
    </row>
    <row r="10" spans="1:31" ht="12.75" customHeight="1" x14ac:dyDescent="0.3">
      <c r="A10" s="3">
        <v>44805</v>
      </c>
      <c r="B10" s="4">
        <v>21.52</v>
      </c>
      <c r="C10" s="4">
        <v>0</v>
      </c>
      <c r="D10" s="4">
        <v>0</v>
      </c>
      <c r="E10" s="5" t="e">
        <f>#REF!-SUM(#REF!)</f>
        <v>#REF!</v>
      </c>
      <c r="F10" s="1"/>
      <c r="G10" s="3">
        <v>44805</v>
      </c>
      <c r="H10" s="4">
        <f>66+11+11+11+11+11+11+11+11+11</f>
        <v>165</v>
      </c>
      <c r="I10" s="4">
        <v>203.53</v>
      </c>
      <c r="J10" s="6">
        <v>44810</v>
      </c>
      <c r="K10" s="1"/>
      <c r="L10" s="3">
        <v>44805</v>
      </c>
      <c r="M10" s="4">
        <v>63283.45</v>
      </c>
      <c r="N10" s="1"/>
      <c r="O10" s="3">
        <v>44805</v>
      </c>
      <c r="P10" s="4">
        <v>114149.22</v>
      </c>
      <c r="Q10" s="4">
        <v>2328.11</v>
      </c>
      <c r="R10" s="1"/>
      <c r="S10" s="3">
        <v>44805</v>
      </c>
      <c r="T10" s="4">
        <v>142228.32</v>
      </c>
      <c r="U10" s="6">
        <v>44820</v>
      </c>
      <c r="V10" s="1"/>
      <c r="W10" s="3">
        <v>44805</v>
      </c>
      <c r="X10" s="4">
        <v>0</v>
      </c>
      <c r="Y10" s="6" t="s">
        <v>16</v>
      </c>
      <c r="Z10" s="6" t="s">
        <v>16</v>
      </c>
      <c r="AA10" s="1"/>
      <c r="AB10" s="3">
        <v>44805</v>
      </c>
      <c r="AC10" s="4">
        <v>0</v>
      </c>
      <c r="AD10" s="6" t="s">
        <v>16</v>
      </c>
      <c r="AE10" s="6" t="s">
        <v>16</v>
      </c>
    </row>
    <row r="11" spans="1:31" ht="12.75" customHeight="1" x14ac:dyDescent="0.3">
      <c r="A11" s="3">
        <v>44835</v>
      </c>
      <c r="B11" s="4">
        <v>20.75</v>
      </c>
      <c r="C11" s="4">
        <v>0</v>
      </c>
      <c r="D11" s="4">
        <v>0</v>
      </c>
      <c r="E11" s="5">
        <f>'Diversos DEZ'!$B11-SUM('Diversos DEZ'!$C11:$D11)</f>
        <v>20.75</v>
      </c>
      <c r="F11" s="1"/>
      <c r="G11" s="3">
        <v>44835</v>
      </c>
      <c r="H11" s="4">
        <f>11*6+66</f>
        <v>132</v>
      </c>
      <c r="I11" s="4">
        <f>163+165</f>
        <v>328</v>
      </c>
      <c r="J11" s="6">
        <v>44865</v>
      </c>
      <c r="K11" s="1"/>
      <c r="L11" s="3">
        <v>44835</v>
      </c>
      <c r="M11" s="4">
        <v>73645.47</v>
      </c>
      <c r="N11" s="1"/>
      <c r="O11" s="3">
        <v>44835</v>
      </c>
      <c r="P11" s="4">
        <v>54660.76</v>
      </c>
      <c r="Q11" s="4">
        <v>2348.86</v>
      </c>
      <c r="R11" s="1"/>
      <c r="S11" s="3">
        <v>44835</v>
      </c>
      <c r="T11" s="4">
        <v>0</v>
      </c>
      <c r="U11" s="6" t="s">
        <v>16</v>
      </c>
      <c r="V11" s="1"/>
      <c r="W11" s="3">
        <v>44835</v>
      </c>
      <c r="X11" s="4">
        <f>65.86+440+7687.24+1275.94+4491.97</f>
        <v>13961.010000000002</v>
      </c>
      <c r="Y11" s="6" t="s">
        <v>20</v>
      </c>
      <c r="Z11" s="6">
        <v>44865</v>
      </c>
      <c r="AA11" s="1"/>
      <c r="AB11" s="3">
        <v>44835</v>
      </c>
      <c r="AC11" s="4">
        <v>0</v>
      </c>
      <c r="AD11" s="6" t="s">
        <v>16</v>
      </c>
      <c r="AE11" s="6" t="s">
        <v>16</v>
      </c>
    </row>
    <row r="12" spans="1:31" ht="12.75" customHeight="1" x14ac:dyDescent="0.3">
      <c r="A12" s="3">
        <v>44866</v>
      </c>
      <c r="B12" s="4">
        <v>20.58</v>
      </c>
      <c r="C12" s="4">
        <v>25.14</v>
      </c>
      <c r="D12" s="4">
        <v>0</v>
      </c>
      <c r="E12" s="5">
        <f>'Diversos DEZ'!$B12-SUM('Diversos DEZ'!$C12:$D12)</f>
        <v>-4.5600000000000023</v>
      </c>
      <c r="F12" s="1"/>
      <c r="G12" s="3">
        <v>44866</v>
      </c>
      <c r="H12" s="4">
        <f>11*9+66</f>
        <v>165</v>
      </c>
      <c r="I12" s="4">
        <v>0</v>
      </c>
      <c r="J12" s="6"/>
      <c r="K12" s="1"/>
      <c r="L12" s="3">
        <v>44866</v>
      </c>
      <c r="M12" s="4">
        <v>75338.09</v>
      </c>
      <c r="N12" s="1"/>
      <c r="O12" s="3">
        <v>44866</v>
      </c>
      <c r="P12" s="4">
        <v>121385.99</v>
      </c>
      <c r="Q12" s="4">
        <v>2344.3000000000002</v>
      </c>
      <c r="R12" s="1"/>
      <c r="S12" s="3">
        <v>44866</v>
      </c>
      <c r="T12" s="4">
        <v>142228.32</v>
      </c>
      <c r="U12" s="6">
        <v>44889</v>
      </c>
      <c r="V12" s="1"/>
      <c r="W12" s="3">
        <v>44866</v>
      </c>
      <c r="X12" s="4">
        <v>0</v>
      </c>
      <c r="Y12" s="6" t="s">
        <v>16</v>
      </c>
      <c r="Z12" s="6" t="s">
        <v>16</v>
      </c>
      <c r="AA12" s="1"/>
      <c r="AB12" s="3">
        <v>44866</v>
      </c>
      <c r="AC12" s="4">
        <v>0</v>
      </c>
      <c r="AD12" s="6" t="s">
        <v>16</v>
      </c>
      <c r="AE12" s="6" t="s">
        <v>16</v>
      </c>
    </row>
    <row r="13" spans="1:31" ht="12.75" customHeight="1" x14ac:dyDescent="0.3">
      <c r="A13" s="3">
        <v>44896</v>
      </c>
      <c r="B13" s="4">
        <v>22.68</v>
      </c>
      <c r="C13" s="4">
        <v>0</v>
      </c>
      <c r="D13" s="4">
        <v>0</v>
      </c>
      <c r="E13" s="5">
        <f>'Diversos DEZ'!$B13-SUM('Diversos DEZ'!$C13:$D13)</f>
        <v>22.68</v>
      </c>
      <c r="F13" s="1"/>
      <c r="G13" s="3">
        <v>44896</v>
      </c>
      <c r="H13" s="4">
        <f>31.48+66+10+11+11+11+11+11.26+11+11+11+11+11+11+11+20</f>
        <v>259.74</v>
      </c>
      <c r="I13" s="4">
        <v>0</v>
      </c>
      <c r="J13" s="6"/>
      <c r="K13" s="1"/>
      <c r="L13" s="3">
        <v>44896</v>
      </c>
      <c r="M13" s="4">
        <v>88438.37</v>
      </c>
      <c r="N13" s="1"/>
      <c r="O13" s="3">
        <v>44896</v>
      </c>
      <c r="P13" s="4">
        <v>34108.14</v>
      </c>
      <c r="Q13" s="4">
        <v>2366.98</v>
      </c>
      <c r="R13" s="1"/>
      <c r="S13" s="3">
        <v>44896</v>
      </c>
      <c r="T13" s="4">
        <v>0</v>
      </c>
      <c r="U13" s="6" t="s">
        <v>16</v>
      </c>
      <c r="V13" s="1"/>
      <c r="W13" s="3">
        <v>44896</v>
      </c>
      <c r="X13" s="4">
        <v>0</v>
      </c>
      <c r="Y13" s="6" t="s">
        <v>16</v>
      </c>
      <c r="Z13" s="6" t="s">
        <v>16</v>
      </c>
      <c r="AA13" s="1"/>
      <c r="AB13" s="3">
        <v>44896</v>
      </c>
      <c r="AC13" s="4">
        <v>1420.32</v>
      </c>
      <c r="AD13" s="6" t="s">
        <v>21</v>
      </c>
      <c r="AE13" s="6">
        <v>44914</v>
      </c>
    </row>
    <row r="14" spans="1:31" ht="12.75" customHeight="1" x14ac:dyDescent="0.3">
      <c r="A14" s="3">
        <v>44927</v>
      </c>
      <c r="B14" s="4">
        <v>0</v>
      </c>
      <c r="C14" s="4">
        <v>0</v>
      </c>
      <c r="D14" s="4">
        <v>0</v>
      </c>
      <c r="E14" s="5"/>
      <c r="F14" s="1"/>
      <c r="G14" s="3">
        <v>44927</v>
      </c>
      <c r="H14" s="4">
        <v>0</v>
      </c>
      <c r="I14" s="4">
        <v>0</v>
      </c>
      <c r="J14" s="6"/>
      <c r="K14" s="1"/>
      <c r="L14" s="3">
        <v>44927</v>
      </c>
      <c r="M14" s="4">
        <v>0</v>
      </c>
      <c r="N14" s="1"/>
      <c r="O14" s="3">
        <v>44927</v>
      </c>
      <c r="P14" s="4">
        <v>0</v>
      </c>
      <c r="Q14" s="4">
        <v>0</v>
      </c>
      <c r="R14" s="1"/>
      <c r="S14" s="3">
        <v>44927</v>
      </c>
      <c r="T14" s="4">
        <v>0</v>
      </c>
      <c r="U14" s="6" t="s">
        <v>16</v>
      </c>
      <c r="V14" s="1"/>
      <c r="W14" s="3">
        <v>44927</v>
      </c>
      <c r="X14" s="4">
        <v>0</v>
      </c>
      <c r="Y14" s="6" t="s">
        <v>16</v>
      </c>
      <c r="Z14" s="6" t="s">
        <v>16</v>
      </c>
      <c r="AA14" s="1"/>
      <c r="AB14" s="3">
        <v>44927</v>
      </c>
      <c r="AC14" s="4">
        <v>0</v>
      </c>
      <c r="AD14" s="6" t="s">
        <v>16</v>
      </c>
      <c r="AE14" s="6" t="s">
        <v>16</v>
      </c>
    </row>
    <row r="15" spans="1:31" ht="12.75" customHeight="1" x14ac:dyDescent="0.3">
      <c r="A15" s="3" t="s">
        <v>22</v>
      </c>
      <c r="B15" s="4">
        <f>SUM(B3:B13)</f>
        <v>1570.8399999999997</v>
      </c>
      <c r="C15" s="4">
        <f>SUM(C3:C13)</f>
        <v>330.17</v>
      </c>
      <c r="D15" s="4">
        <f>SUM(D3:D13)</f>
        <v>59.74</v>
      </c>
      <c r="E15" s="4" t="e">
        <f>SUM(E3:E13)</f>
        <v>#REF!</v>
      </c>
      <c r="F15" s="1"/>
      <c r="G15" s="3" t="s">
        <v>22</v>
      </c>
      <c r="H15" s="4">
        <f>SUM(H3:H13)</f>
        <v>1658.66</v>
      </c>
      <c r="I15" s="4">
        <f>SUM(I3:I13)</f>
        <v>1101.92</v>
      </c>
      <c r="J15" s="57"/>
      <c r="K15" s="1"/>
      <c r="L15" s="3" t="s">
        <v>22</v>
      </c>
      <c r="M15" s="4">
        <f>SUM(M3:M13)</f>
        <v>703874.66999999993</v>
      </c>
      <c r="N15" s="1"/>
      <c r="O15" s="1"/>
      <c r="P15" s="1"/>
      <c r="Q15" s="1"/>
      <c r="R15" s="1"/>
      <c r="S15" s="3" t="s">
        <v>22</v>
      </c>
      <c r="T15" s="4" t="e">
        <f>SUBTOTAL(109,#REF!)</f>
        <v>#REF!</v>
      </c>
      <c r="U15" s="6"/>
      <c r="V15" s="1"/>
      <c r="W15" s="3" t="s">
        <v>22</v>
      </c>
      <c r="X15" s="4">
        <f>SUBTOTAL(109,'Diversos DEZ'!$X$3:$X$14)</f>
        <v>74980.14</v>
      </c>
      <c r="Y15" s="4"/>
      <c r="Z15" s="6"/>
      <c r="AA15" s="1"/>
      <c r="AB15" s="3" t="s">
        <v>22</v>
      </c>
      <c r="AC15" s="4">
        <f>SUBTOTAL(109,'Diversos DEZ'!$AC$3:$AC$14)</f>
        <v>2888.06</v>
      </c>
      <c r="AD15" s="4"/>
      <c r="AE15" s="6"/>
    </row>
    <row r="16" spans="1:31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2.75" customHeight="1" x14ac:dyDescent="0.3">
      <c r="A17" s="1"/>
      <c r="B17" s="1"/>
      <c r="C17" s="1"/>
      <c r="D17" s="1"/>
      <c r="E17" s="1"/>
      <c r="F17" s="1"/>
      <c r="G17" s="1"/>
      <c r="H17" s="1"/>
      <c r="I17" s="3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>
        <v>22880.53</v>
      </c>
      <c r="Y17" s="1"/>
      <c r="Z17" s="1"/>
      <c r="AA17" s="1"/>
      <c r="AB17" s="1"/>
      <c r="AC17" s="1"/>
      <c r="AD17" s="1"/>
      <c r="AE17" s="1"/>
    </row>
    <row r="18" spans="1:31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>
        <v>4283.21</v>
      </c>
      <c r="Y18" s="1"/>
      <c r="Z18" s="1"/>
      <c r="AA18" s="1"/>
      <c r="AB18" s="1"/>
      <c r="AC18" s="1"/>
      <c r="AD18" s="1"/>
      <c r="AE18" s="1"/>
    </row>
    <row r="19" spans="1:31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56">
        <f>SUM(X17:X18)</f>
        <v>27163.739999999998</v>
      </c>
      <c r="Y19" s="1"/>
      <c r="Z19" s="1"/>
      <c r="AA19" s="1"/>
      <c r="AB19" s="1"/>
      <c r="AC19" s="1"/>
      <c r="AD19" s="1"/>
      <c r="AE19" s="1"/>
    </row>
    <row r="20" spans="1:31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pageMargins left="0.511811024" right="0.511811024" top="0.78740157499999996" bottom="0.78740157499999996" header="0" footer="0"/>
  <pageSetup paperSize="9" orientation="portrait"/>
  <ignoredErrors>
    <ignoredError sqref="M15 B15 C15:E15" formulaRange="1"/>
  </ignoredErrors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H1000"/>
  <sheetViews>
    <sheetView showGridLines="0" topLeftCell="A11" zoomScale="70" zoomScaleNormal="70" workbookViewId="0">
      <selection activeCell="B25" sqref="B25"/>
    </sheetView>
  </sheetViews>
  <sheetFormatPr defaultColWidth="14.44140625" defaultRowHeight="15" customHeight="1" x14ac:dyDescent="0.3"/>
  <cols>
    <col min="1" max="1" width="26.6640625" customWidth="1"/>
    <col min="2" max="2" width="25.6640625" customWidth="1"/>
    <col min="3" max="3" width="28.33203125" customWidth="1"/>
    <col min="4" max="4" width="35.44140625" customWidth="1"/>
    <col min="5" max="5" width="11.5546875" customWidth="1"/>
    <col min="6" max="6" width="13.5546875" bestFit="1" customWidth="1"/>
    <col min="7" max="7" width="9.109375" customWidth="1"/>
    <col min="8" max="8" width="13.44140625" customWidth="1"/>
    <col min="9" max="26" width="9.109375" customWidth="1"/>
  </cols>
  <sheetData>
    <row r="1" spans="1:4" ht="48" customHeight="1" x14ac:dyDescent="0.3">
      <c r="A1" s="7"/>
      <c r="B1" s="113" t="s">
        <v>23</v>
      </c>
      <c r="C1" s="105"/>
      <c r="D1" s="8"/>
    </row>
    <row r="2" spans="1:4" ht="4.5" customHeight="1" x14ac:dyDescent="0.3">
      <c r="A2" s="106"/>
      <c r="B2" s="104"/>
      <c r="C2" s="104"/>
      <c r="D2" s="105"/>
    </row>
    <row r="3" spans="1:4" ht="18" customHeight="1" x14ac:dyDescent="0.3">
      <c r="A3" s="113" t="s">
        <v>24</v>
      </c>
      <c r="B3" s="104"/>
      <c r="C3" s="104"/>
      <c r="D3" s="105"/>
    </row>
    <row r="4" spans="1:4" ht="14.25" customHeight="1" x14ac:dyDescent="0.3">
      <c r="A4" s="107" t="s">
        <v>25</v>
      </c>
      <c r="B4" s="104"/>
      <c r="C4" s="104"/>
      <c r="D4" s="105"/>
    </row>
    <row r="5" spans="1:4" ht="14.25" customHeight="1" x14ac:dyDescent="0.3">
      <c r="A5" s="111" t="s">
        <v>26</v>
      </c>
      <c r="B5" s="104"/>
      <c r="C5" s="105"/>
      <c r="D5" s="7" t="s">
        <v>27</v>
      </c>
    </row>
    <row r="6" spans="1:4" ht="14.25" customHeight="1" x14ac:dyDescent="0.3">
      <c r="A6" s="111" t="s">
        <v>28</v>
      </c>
      <c r="B6" s="105"/>
      <c r="C6" s="7" t="s">
        <v>29</v>
      </c>
      <c r="D6" s="7" t="s">
        <v>30</v>
      </c>
    </row>
    <row r="7" spans="1:4" ht="14.25" customHeight="1" x14ac:dyDescent="0.3">
      <c r="A7" s="7" t="s">
        <v>31</v>
      </c>
      <c r="B7" s="7" t="s">
        <v>32</v>
      </c>
      <c r="C7" s="7" t="s">
        <v>33</v>
      </c>
      <c r="D7" s="7" t="s">
        <v>34</v>
      </c>
    </row>
    <row r="8" spans="1:4" ht="4.5" customHeight="1" x14ac:dyDescent="0.3">
      <c r="A8" s="106"/>
      <c r="B8" s="104"/>
      <c r="C8" s="104"/>
      <c r="D8" s="105"/>
    </row>
    <row r="9" spans="1:4" ht="14.25" customHeight="1" x14ac:dyDescent="0.3">
      <c r="A9" s="107" t="s">
        <v>35</v>
      </c>
      <c r="B9" s="104"/>
      <c r="C9" s="104"/>
      <c r="D9" s="105"/>
    </row>
    <row r="10" spans="1:4" ht="49.5" customHeight="1" x14ac:dyDescent="0.3">
      <c r="A10" s="108" t="s">
        <v>36</v>
      </c>
      <c r="B10" s="104"/>
      <c r="C10" s="104"/>
      <c r="D10" s="105"/>
    </row>
    <row r="11" spans="1:4" ht="4.5" customHeight="1" x14ac:dyDescent="0.3">
      <c r="A11" s="7"/>
      <c r="B11" s="7"/>
      <c r="C11" s="7"/>
      <c r="D11" s="7"/>
    </row>
    <row r="12" spans="1:4" ht="14.25" customHeight="1" x14ac:dyDescent="0.3">
      <c r="A12" s="107" t="s">
        <v>37</v>
      </c>
      <c r="B12" s="104"/>
      <c r="C12" s="104"/>
      <c r="D12" s="105"/>
    </row>
    <row r="13" spans="1:4" ht="14.25" customHeight="1" x14ac:dyDescent="0.3">
      <c r="A13" s="7" t="s">
        <v>38</v>
      </c>
      <c r="B13" s="7" t="s">
        <v>39</v>
      </c>
      <c r="C13" s="7" t="s">
        <v>40</v>
      </c>
      <c r="D13" s="7" t="s">
        <v>41</v>
      </c>
    </row>
    <row r="14" spans="1:4" ht="4.5" customHeight="1" x14ac:dyDescent="0.3">
      <c r="A14" s="106"/>
      <c r="B14" s="104"/>
      <c r="C14" s="104"/>
      <c r="D14" s="105"/>
    </row>
    <row r="15" spans="1:4" ht="14.25" customHeight="1" x14ac:dyDescent="0.3">
      <c r="A15" s="107" t="s">
        <v>42</v>
      </c>
      <c r="B15" s="104"/>
      <c r="C15" s="104"/>
      <c r="D15" s="105"/>
    </row>
    <row r="16" spans="1:4" ht="14.25" customHeight="1" x14ac:dyDescent="0.3">
      <c r="A16" s="109" t="s">
        <v>43</v>
      </c>
      <c r="B16" s="105"/>
      <c r="C16" s="110" t="s">
        <v>44</v>
      </c>
      <c r="D16" s="105"/>
    </row>
    <row r="17" spans="1:8" ht="14.25" customHeight="1" x14ac:dyDescent="0.3">
      <c r="A17" s="111" t="s">
        <v>45</v>
      </c>
      <c r="B17" s="105"/>
      <c r="C17" s="111" t="s">
        <v>46</v>
      </c>
      <c r="D17" s="105"/>
    </row>
    <row r="18" spans="1:8" ht="14.25" customHeight="1" x14ac:dyDescent="0.3">
      <c r="A18" s="9" t="s">
        <v>47</v>
      </c>
      <c r="B18" s="39">
        <v>853369.93</v>
      </c>
      <c r="C18" s="9" t="s">
        <v>48</v>
      </c>
      <c r="D18" s="40">
        <f>'Diversos DEZ'!M15-'DEMST EXEC RECEITA E DESPES DEZ'!D20</f>
        <v>615436.29999999993</v>
      </c>
      <c r="F18" s="11"/>
    </row>
    <row r="19" spans="1:8" ht="26.4" customHeight="1" x14ac:dyDescent="0.3">
      <c r="A19" s="9" t="s">
        <v>49</v>
      </c>
      <c r="B19" s="39" t="e">
        <f>'Diversos DEZ'!T15</f>
        <v>#REF!</v>
      </c>
      <c r="C19" s="9" t="s">
        <v>50</v>
      </c>
      <c r="D19" s="10">
        <f>'Diversos DEZ'!H15-'DEMST EXEC RECEITA E DESPES DEZ'!D21</f>
        <v>1398.92</v>
      </c>
      <c r="E19" s="11"/>
      <c r="F19" s="57" t="s">
        <v>51</v>
      </c>
      <c r="G19" s="54">
        <v>34108.14</v>
      </c>
    </row>
    <row r="20" spans="1:8" ht="28.5" customHeight="1" x14ac:dyDescent="0.3">
      <c r="A20" s="9" t="s">
        <v>52</v>
      </c>
      <c r="B20" s="39">
        <f>'Diversos DEZ'!T9</f>
        <v>0</v>
      </c>
      <c r="C20" s="9" t="s">
        <v>53</v>
      </c>
      <c r="D20" s="10">
        <f>'Diversos DEZ'!M13</f>
        <v>88438.37</v>
      </c>
      <c r="F20" s="11" t="s">
        <v>54</v>
      </c>
      <c r="G20" s="58">
        <v>2366.98</v>
      </c>
    </row>
    <row r="21" spans="1:8" ht="28.5" customHeight="1" x14ac:dyDescent="0.3">
      <c r="A21" s="9" t="s">
        <v>55</v>
      </c>
      <c r="B21" s="39">
        <f>'Diversos DEZ'!Q12</f>
        <v>2344.3000000000002</v>
      </c>
      <c r="C21" s="9" t="s">
        <v>56</v>
      </c>
      <c r="D21" s="10">
        <f>'Diversos DEZ'!H13</f>
        <v>259.74</v>
      </c>
      <c r="F21" s="11"/>
      <c r="G21" s="55">
        <f>SUM(G19:G20)</f>
        <v>36475.120000000003</v>
      </c>
    </row>
    <row r="22" spans="1:8" ht="29.4" customHeight="1" x14ac:dyDescent="0.3">
      <c r="A22" s="9" t="s">
        <v>57</v>
      </c>
      <c r="B22" s="39" t="e">
        <f>'Diversos DEZ'!E15</f>
        <v>#REF!</v>
      </c>
      <c r="C22" s="9" t="s">
        <v>58</v>
      </c>
      <c r="D22" s="10">
        <f>'Diversos DEZ'!AC9</f>
        <v>0</v>
      </c>
    </row>
    <row r="23" spans="1:8" ht="30.6" customHeight="1" x14ac:dyDescent="0.3">
      <c r="A23" s="9" t="s">
        <v>59</v>
      </c>
      <c r="B23" s="39">
        <f>'Diversos DEZ'!I15</f>
        <v>1101.92</v>
      </c>
      <c r="C23" s="9"/>
      <c r="D23" s="12"/>
    </row>
    <row r="24" spans="1:8" ht="14.25" customHeight="1" x14ac:dyDescent="0.3">
      <c r="A24" s="9" t="s">
        <v>14</v>
      </c>
      <c r="B24" s="39">
        <f>'Diversos DEZ'!X19</f>
        <v>27163.739999999998</v>
      </c>
      <c r="C24" s="9"/>
      <c r="D24" s="12"/>
    </row>
    <row r="25" spans="1:8" ht="30.6" customHeight="1" x14ac:dyDescent="0.3">
      <c r="A25" s="9" t="s">
        <v>60</v>
      </c>
      <c r="B25" s="39">
        <f>'Diversos DEZ'!AC13</f>
        <v>1420.32</v>
      </c>
      <c r="C25" s="9"/>
      <c r="D25" s="12"/>
    </row>
    <row r="26" spans="1:8" ht="14.25" customHeight="1" x14ac:dyDescent="0.3">
      <c r="A26" s="9"/>
      <c r="B26" s="10"/>
      <c r="C26" s="9" t="s">
        <v>57</v>
      </c>
      <c r="D26" s="10">
        <v>0</v>
      </c>
    </row>
    <row r="27" spans="1:8" ht="4.5" customHeight="1" x14ac:dyDescent="0.3">
      <c r="A27" s="13"/>
      <c r="B27" s="13"/>
      <c r="C27" s="13"/>
      <c r="D27" s="14"/>
    </row>
    <row r="28" spans="1:8" ht="14.25" customHeight="1" x14ac:dyDescent="0.3">
      <c r="A28" s="13"/>
      <c r="B28" s="13"/>
      <c r="C28" s="9" t="s">
        <v>61</v>
      </c>
      <c r="D28" s="10" t="e">
        <f>SUM(B19,B22:B25)-SUM(D18:D22)</f>
        <v>#REF!</v>
      </c>
      <c r="E28" s="15">
        <v>36475.120000000003</v>
      </c>
      <c r="F28" s="15" t="e">
        <f>E28-D28</f>
        <v>#REF!</v>
      </c>
      <c r="G28" s="15"/>
      <c r="H28" s="15"/>
    </row>
    <row r="29" spans="1:8" ht="3.75" customHeight="1" x14ac:dyDescent="0.3">
      <c r="A29" s="112"/>
      <c r="B29" s="104"/>
      <c r="C29" s="104"/>
      <c r="D29" s="105"/>
    </row>
    <row r="30" spans="1:8" ht="43.5" customHeight="1" x14ac:dyDescent="0.3">
      <c r="A30" s="103" t="s">
        <v>62</v>
      </c>
      <c r="B30" s="104"/>
      <c r="C30" s="104"/>
      <c r="D30" s="105"/>
      <c r="E30" s="15"/>
      <c r="F30" s="15"/>
    </row>
    <row r="31" spans="1:8" ht="4.5" customHeight="1" x14ac:dyDescent="0.3">
      <c r="A31" s="106"/>
      <c r="B31" s="104"/>
      <c r="C31" s="104"/>
      <c r="D31" s="105"/>
    </row>
    <row r="32" spans="1:8" ht="14.25" customHeight="1" x14ac:dyDescent="0.3">
      <c r="A32" s="107" t="s">
        <v>63</v>
      </c>
      <c r="B32" s="104"/>
      <c r="C32" s="104"/>
      <c r="D32" s="105"/>
    </row>
    <row r="33" spans="1:4" ht="65.400000000000006" customHeight="1" x14ac:dyDescent="0.3">
      <c r="A33" s="9" t="s">
        <v>64</v>
      </c>
      <c r="B33" s="16">
        <v>44970</v>
      </c>
      <c r="C33" s="9" t="s">
        <v>65</v>
      </c>
      <c r="D33" s="17" t="s">
        <v>66</v>
      </c>
    </row>
    <row r="34" spans="1:4" ht="14.25" customHeight="1" x14ac:dyDescent="0.3"/>
    <row r="35" spans="1:4" ht="14.25" customHeight="1" x14ac:dyDescent="0.3"/>
    <row r="36" spans="1:4" ht="14.25" customHeight="1" x14ac:dyDescent="0.3"/>
    <row r="37" spans="1:4" ht="14.25" customHeight="1" x14ac:dyDescent="0.3"/>
    <row r="38" spans="1:4" ht="14.25" customHeight="1" x14ac:dyDescent="0.3"/>
    <row r="39" spans="1:4" ht="14.25" customHeight="1" x14ac:dyDescent="0.3"/>
    <row r="40" spans="1:4" ht="14.25" customHeight="1" x14ac:dyDescent="0.3"/>
    <row r="41" spans="1:4" ht="14.25" customHeight="1" x14ac:dyDescent="0.3"/>
    <row r="42" spans="1:4" ht="14.25" customHeight="1" x14ac:dyDescent="0.3"/>
    <row r="43" spans="1:4" ht="14.25" customHeight="1" x14ac:dyDescent="0.3"/>
    <row r="44" spans="1:4" ht="14.25" customHeight="1" x14ac:dyDescent="0.3"/>
    <row r="45" spans="1:4" ht="14.25" customHeight="1" x14ac:dyDescent="0.3"/>
    <row r="46" spans="1:4" ht="14.25" customHeight="1" x14ac:dyDescent="0.3"/>
    <row r="47" spans="1:4" ht="14.25" customHeight="1" x14ac:dyDescent="0.3"/>
    <row r="48" spans="1:4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20">
    <mergeCell ref="B1:C1"/>
    <mergeCell ref="A2:D2"/>
    <mergeCell ref="A3:D3"/>
    <mergeCell ref="A4:D4"/>
    <mergeCell ref="A5:C5"/>
    <mergeCell ref="A6:B6"/>
    <mergeCell ref="A8:D8"/>
    <mergeCell ref="A17:B17"/>
    <mergeCell ref="C17:D17"/>
    <mergeCell ref="A29:D29"/>
    <mergeCell ref="A30:D30"/>
    <mergeCell ref="A31:D31"/>
    <mergeCell ref="A32:D32"/>
    <mergeCell ref="A9:D9"/>
    <mergeCell ref="A10:D10"/>
    <mergeCell ref="A12:D12"/>
    <mergeCell ref="A14:D14"/>
    <mergeCell ref="A15:D15"/>
    <mergeCell ref="A16:B16"/>
    <mergeCell ref="C16:D16"/>
  </mergeCells>
  <pageMargins left="0.511811024" right="0.511811024" top="0.78740157499999996" bottom="0.78740157499999996" header="0" footer="0"/>
  <pageSetup paperSize="9" scale="7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AADB"/>
    <pageSetUpPr fitToPage="1"/>
  </sheetPr>
  <dimension ref="A1:Z1008"/>
  <sheetViews>
    <sheetView showGridLines="0" topLeftCell="A11" zoomScale="80" zoomScaleNormal="80" workbookViewId="0">
      <selection activeCell="B25" sqref="B25:C25"/>
    </sheetView>
  </sheetViews>
  <sheetFormatPr defaultColWidth="14.44140625" defaultRowHeight="15" customHeight="1" x14ac:dyDescent="0.3"/>
  <cols>
    <col min="1" max="1" width="12.109375" customWidth="1"/>
    <col min="2" max="2" width="56.88671875" customWidth="1"/>
    <col min="3" max="3" width="23.88671875" customWidth="1"/>
    <col min="4" max="4" width="20.44140625" customWidth="1"/>
    <col min="5" max="5" width="13.33203125" customWidth="1"/>
    <col min="6" max="6" width="12.33203125" bestFit="1" customWidth="1"/>
    <col min="7" max="7" width="20" customWidth="1"/>
    <col min="8" max="8" width="12.109375" customWidth="1"/>
    <col min="9" max="9" width="14.44140625" customWidth="1"/>
    <col min="10" max="10" width="14.88671875" customWidth="1"/>
    <col min="11" max="11" width="11.88671875" customWidth="1"/>
    <col min="12" max="26" width="9.109375" customWidth="1"/>
  </cols>
  <sheetData>
    <row r="1" spans="1:26" ht="42" customHeight="1" x14ac:dyDescent="0.3">
      <c r="A1" s="59"/>
      <c r="B1" s="120" t="s">
        <v>23</v>
      </c>
      <c r="C1" s="104"/>
      <c r="D1" s="104"/>
      <c r="E1" s="104"/>
      <c r="F1" s="104"/>
      <c r="G1" s="105"/>
      <c r="H1" s="113" t="s">
        <v>67</v>
      </c>
      <c r="I1" s="104"/>
      <c r="J1" s="105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4.25" customHeight="1" x14ac:dyDescent="0.3">
      <c r="A2" s="109" t="s">
        <v>68</v>
      </c>
      <c r="B2" s="104"/>
      <c r="C2" s="104"/>
      <c r="D2" s="104"/>
      <c r="E2" s="104"/>
      <c r="F2" s="104"/>
      <c r="G2" s="104"/>
      <c r="H2" s="104"/>
      <c r="I2" s="104"/>
      <c r="J2" s="105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14.25" customHeight="1" x14ac:dyDescent="0.3">
      <c r="A3" s="121" t="s">
        <v>69</v>
      </c>
      <c r="B3" s="104"/>
      <c r="C3" s="104"/>
      <c r="D3" s="104"/>
      <c r="E3" s="104"/>
      <c r="F3" s="104"/>
      <c r="G3" s="104"/>
      <c r="H3" s="104"/>
      <c r="I3" s="104"/>
      <c r="J3" s="105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14.25" customHeight="1" x14ac:dyDescent="0.3">
      <c r="A4" s="119" t="s">
        <v>70</v>
      </c>
      <c r="B4" s="119" t="s">
        <v>71</v>
      </c>
      <c r="C4" s="119" t="s">
        <v>72</v>
      </c>
      <c r="D4" s="109" t="s">
        <v>73</v>
      </c>
      <c r="E4" s="104"/>
      <c r="F4" s="105"/>
      <c r="G4" s="109" t="s">
        <v>74</v>
      </c>
      <c r="H4" s="105"/>
      <c r="I4" s="117" t="s">
        <v>75</v>
      </c>
      <c r="J4" s="119" t="s">
        <v>76</v>
      </c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4.25" customHeight="1" x14ac:dyDescent="0.3">
      <c r="A5" s="118"/>
      <c r="B5" s="118"/>
      <c r="C5" s="118"/>
      <c r="D5" s="34" t="s">
        <v>77</v>
      </c>
      <c r="E5" s="34" t="s">
        <v>78</v>
      </c>
      <c r="F5" s="34" t="s">
        <v>13</v>
      </c>
      <c r="G5" s="34" t="s">
        <v>79</v>
      </c>
      <c r="H5" s="34" t="s">
        <v>13</v>
      </c>
      <c r="I5" s="118"/>
      <c r="J5" s="118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4.25" customHeight="1" x14ac:dyDescent="0.3">
      <c r="A6" s="34">
        <v>1</v>
      </c>
      <c r="B6" s="17" t="s">
        <v>80</v>
      </c>
      <c r="C6" s="34" t="s">
        <v>81</v>
      </c>
      <c r="D6" s="34" t="s">
        <v>82</v>
      </c>
      <c r="E6" s="34">
        <v>1224996</v>
      </c>
      <c r="F6" s="35">
        <v>44900</v>
      </c>
      <c r="G6" s="43" t="s">
        <v>83</v>
      </c>
      <c r="H6" s="35">
        <v>44897</v>
      </c>
      <c r="I6" s="34" t="s">
        <v>84</v>
      </c>
      <c r="J6" s="44">
        <v>320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4.25" customHeight="1" x14ac:dyDescent="0.3">
      <c r="A7" s="34">
        <v>2</v>
      </c>
      <c r="B7" s="17" t="s">
        <v>85</v>
      </c>
      <c r="C7" s="34" t="s">
        <v>16</v>
      </c>
      <c r="D7" s="34" t="s">
        <v>86</v>
      </c>
      <c r="E7" s="34"/>
      <c r="F7" s="45">
        <v>44866</v>
      </c>
      <c r="G7" s="43" t="s">
        <v>87</v>
      </c>
      <c r="H7" s="35">
        <v>44902</v>
      </c>
      <c r="I7" s="34" t="s">
        <v>88</v>
      </c>
      <c r="J7" s="37">
        <v>3761.77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14.25" customHeight="1" x14ac:dyDescent="0.3">
      <c r="A8" s="34">
        <v>3</v>
      </c>
      <c r="B8" s="17" t="s">
        <v>89</v>
      </c>
      <c r="C8" s="34" t="s">
        <v>90</v>
      </c>
      <c r="D8" s="34" t="s">
        <v>82</v>
      </c>
      <c r="E8" s="34">
        <v>145</v>
      </c>
      <c r="F8" s="35">
        <v>44902</v>
      </c>
      <c r="G8" s="43" t="s">
        <v>91</v>
      </c>
      <c r="H8" s="35">
        <v>44907</v>
      </c>
      <c r="I8" s="34" t="s">
        <v>84</v>
      </c>
      <c r="J8" s="44">
        <v>6000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4.25" customHeight="1" x14ac:dyDescent="0.3">
      <c r="A9" s="34">
        <v>4</v>
      </c>
      <c r="B9" s="17" t="s">
        <v>92</v>
      </c>
      <c r="C9" s="34" t="s">
        <v>93</v>
      </c>
      <c r="D9" s="34" t="s">
        <v>82</v>
      </c>
      <c r="E9" s="34">
        <v>2941</v>
      </c>
      <c r="F9" s="35">
        <v>44897</v>
      </c>
      <c r="G9" s="43" t="s">
        <v>94</v>
      </c>
      <c r="H9" s="35">
        <v>44907</v>
      </c>
      <c r="I9" s="34" t="s">
        <v>84</v>
      </c>
      <c r="J9" s="44">
        <v>1265.3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 ht="14.25" customHeight="1" x14ac:dyDescent="0.3">
      <c r="A10" s="34">
        <v>5</v>
      </c>
      <c r="B10" s="17" t="s">
        <v>95</v>
      </c>
      <c r="C10" s="34" t="s">
        <v>96</v>
      </c>
      <c r="D10" s="34" t="s">
        <v>97</v>
      </c>
      <c r="E10" s="34">
        <v>19284</v>
      </c>
      <c r="F10" s="35">
        <v>44902</v>
      </c>
      <c r="G10" s="43" t="s">
        <v>98</v>
      </c>
      <c r="H10" s="35">
        <v>44910</v>
      </c>
      <c r="I10" s="34" t="s">
        <v>84</v>
      </c>
      <c r="J10" s="44">
        <v>150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14.25" customHeight="1" x14ac:dyDescent="0.3">
      <c r="A11" s="34">
        <v>6</v>
      </c>
      <c r="B11" s="17" t="s">
        <v>99</v>
      </c>
      <c r="C11" s="34" t="s">
        <v>100</v>
      </c>
      <c r="D11" s="34" t="s">
        <v>82</v>
      </c>
      <c r="E11" s="34"/>
      <c r="F11" s="35"/>
      <c r="G11" s="43" t="s">
        <v>101</v>
      </c>
      <c r="H11" s="35">
        <v>44911</v>
      </c>
      <c r="I11" s="34" t="s">
        <v>84</v>
      </c>
      <c r="J11" s="44">
        <v>407.4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14.25" customHeight="1" x14ac:dyDescent="0.3">
      <c r="A12" s="34">
        <v>7</v>
      </c>
      <c r="B12" s="17" t="s">
        <v>102</v>
      </c>
      <c r="C12" s="34" t="s">
        <v>16</v>
      </c>
      <c r="D12" s="34" t="s">
        <v>86</v>
      </c>
      <c r="E12" s="34" t="s">
        <v>16</v>
      </c>
      <c r="F12" s="45" t="s">
        <v>103</v>
      </c>
      <c r="G12" s="43" t="s">
        <v>104</v>
      </c>
      <c r="H12" s="35">
        <v>44914</v>
      </c>
      <c r="I12" s="34" t="s">
        <v>88</v>
      </c>
      <c r="J12" s="37">
        <v>9327.43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14.25" customHeight="1" x14ac:dyDescent="0.3">
      <c r="A13" s="34">
        <v>8</v>
      </c>
      <c r="B13" s="17" t="s">
        <v>105</v>
      </c>
      <c r="C13" s="34" t="s">
        <v>106</v>
      </c>
      <c r="D13" s="34" t="s">
        <v>107</v>
      </c>
      <c r="E13" s="34" t="s">
        <v>16</v>
      </c>
      <c r="F13" s="35" t="s">
        <v>16</v>
      </c>
      <c r="G13" s="43" t="s">
        <v>108</v>
      </c>
      <c r="H13" s="35">
        <v>44914</v>
      </c>
      <c r="I13" s="34" t="s">
        <v>88</v>
      </c>
      <c r="J13" s="44">
        <v>1420.32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14.25" customHeight="1" x14ac:dyDescent="0.3">
      <c r="A14" s="34">
        <v>9</v>
      </c>
      <c r="B14" s="17" t="s">
        <v>109</v>
      </c>
      <c r="C14" s="34" t="s">
        <v>110</v>
      </c>
      <c r="D14" s="34" t="s">
        <v>107</v>
      </c>
      <c r="E14" s="34" t="s">
        <v>16</v>
      </c>
      <c r="F14" s="35" t="s">
        <v>16</v>
      </c>
      <c r="G14" s="43" t="s">
        <v>111</v>
      </c>
      <c r="H14" s="35">
        <v>44915</v>
      </c>
      <c r="I14" s="34" t="s">
        <v>88</v>
      </c>
      <c r="J14" s="44">
        <v>4102.79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14.25" customHeight="1" x14ac:dyDescent="0.3">
      <c r="A15" s="34">
        <v>10</v>
      </c>
      <c r="B15" s="17" t="s">
        <v>102</v>
      </c>
      <c r="C15" s="34" t="s">
        <v>16</v>
      </c>
      <c r="D15" s="34" t="s">
        <v>86</v>
      </c>
      <c r="E15" s="34" t="s">
        <v>16</v>
      </c>
      <c r="F15" s="45">
        <v>44866</v>
      </c>
      <c r="G15" s="43" t="s">
        <v>112</v>
      </c>
      <c r="H15" s="35">
        <v>44915</v>
      </c>
      <c r="I15" s="34" t="s">
        <v>88</v>
      </c>
      <c r="J15" s="37">
        <v>11046.68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14.25" customHeight="1" x14ac:dyDescent="0.3">
      <c r="A16" s="34">
        <v>11</v>
      </c>
      <c r="B16" s="17" t="s">
        <v>102</v>
      </c>
      <c r="C16" s="34" t="s">
        <v>16</v>
      </c>
      <c r="D16" s="34" t="s">
        <v>86</v>
      </c>
      <c r="E16" s="34" t="s">
        <v>16</v>
      </c>
      <c r="F16" s="45">
        <v>44866</v>
      </c>
      <c r="G16" s="43" t="s">
        <v>113</v>
      </c>
      <c r="H16" s="35">
        <v>44915</v>
      </c>
      <c r="I16" s="34" t="s">
        <v>88</v>
      </c>
      <c r="J16" s="37">
        <v>3704.19</v>
      </c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4.25" customHeight="1" x14ac:dyDescent="0.3">
      <c r="A17" s="34">
        <v>12</v>
      </c>
      <c r="B17" s="17" t="s">
        <v>114</v>
      </c>
      <c r="C17" s="34" t="s">
        <v>115</v>
      </c>
      <c r="D17" s="34" t="s">
        <v>107</v>
      </c>
      <c r="E17" s="34" t="s">
        <v>16</v>
      </c>
      <c r="F17" s="35" t="s">
        <v>16</v>
      </c>
      <c r="G17" s="43" t="s">
        <v>116</v>
      </c>
      <c r="H17" s="35">
        <v>44915</v>
      </c>
      <c r="I17" s="34" t="s">
        <v>88</v>
      </c>
      <c r="J17" s="44">
        <v>1342.49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14.25" customHeight="1" x14ac:dyDescent="0.3">
      <c r="A18" s="34">
        <v>13</v>
      </c>
      <c r="B18" s="17" t="s">
        <v>117</v>
      </c>
      <c r="C18" s="34" t="s">
        <v>118</v>
      </c>
      <c r="D18" s="34" t="s">
        <v>107</v>
      </c>
      <c r="E18" s="34" t="s">
        <v>16</v>
      </c>
      <c r="F18" s="35" t="s">
        <v>16</v>
      </c>
      <c r="G18" s="43" t="s">
        <v>119</v>
      </c>
      <c r="H18" s="35">
        <v>44915</v>
      </c>
      <c r="I18" s="34" t="s">
        <v>88</v>
      </c>
      <c r="J18" s="44">
        <v>446.43</v>
      </c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14.25" customHeight="1" x14ac:dyDescent="0.3">
      <c r="A19" s="34">
        <v>14</v>
      </c>
      <c r="B19" s="17" t="s">
        <v>120</v>
      </c>
      <c r="C19" s="34" t="s">
        <v>121</v>
      </c>
      <c r="D19" s="34" t="s">
        <v>107</v>
      </c>
      <c r="E19" s="34" t="s">
        <v>16</v>
      </c>
      <c r="F19" s="35" t="s">
        <v>16</v>
      </c>
      <c r="G19" s="43" t="s">
        <v>122</v>
      </c>
      <c r="H19" s="35">
        <v>44915</v>
      </c>
      <c r="I19" s="34" t="s">
        <v>88</v>
      </c>
      <c r="J19" s="44">
        <v>510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4.1" customHeight="1" x14ac:dyDescent="0.3">
      <c r="A20" s="34">
        <v>15</v>
      </c>
      <c r="B20" s="17" t="s">
        <v>123</v>
      </c>
      <c r="C20" s="34" t="s">
        <v>124</v>
      </c>
      <c r="D20" s="34" t="s">
        <v>107</v>
      </c>
      <c r="E20" s="34" t="s">
        <v>16</v>
      </c>
      <c r="F20" s="35" t="s">
        <v>16</v>
      </c>
      <c r="G20" s="43" t="s">
        <v>125</v>
      </c>
      <c r="H20" s="35">
        <v>44915</v>
      </c>
      <c r="I20" s="34" t="s">
        <v>88</v>
      </c>
      <c r="J20" s="44">
        <v>729.54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4.25" customHeight="1" x14ac:dyDescent="0.3">
      <c r="A21" s="34">
        <v>16</v>
      </c>
      <c r="B21" s="17" t="s">
        <v>126</v>
      </c>
      <c r="C21" s="34" t="s">
        <v>127</v>
      </c>
      <c r="D21" s="34" t="s">
        <v>107</v>
      </c>
      <c r="E21" s="34"/>
      <c r="F21" s="35"/>
      <c r="G21" s="43" t="s">
        <v>128</v>
      </c>
      <c r="H21" s="35">
        <v>44915</v>
      </c>
      <c r="I21" s="34" t="s">
        <v>88</v>
      </c>
      <c r="J21" s="44">
        <v>127.5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14.25" customHeight="1" x14ac:dyDescent="0.3">
      <c r="A22" s="34">
        <v>17</v>
      </c>
      <c r="B22" s="17" t="s">
        <v>105</v>
      </c>
      <c r="C22" s="34" t="s">
        <v>106</v>
      </c>
      <c r="D22" s="34" t="s">
        <v>107</v>
      </c>
      <c r="E22" s="34" t="s">
        <v>16</v>
      </c>
      <c r="F22" s="35" t="s">
        <v>16</v>
      </c>
      <c r="G22" s="43" t="s">
        <v>129</v>
      </c>
      <c r="H22" s="35">
        <v>44915</v>
      </c>
      <c r="I22" s="34" t="s">
        <v>88</v>
      </c>
      <c r="J22" s="44">
        <v>1420.32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4.25" customHeight="1" x14ac:dyDescent="0.3">
      <c r="A23" s="34">
        <v>18</v>
      </c>
      <c r="B23" s="17" t="s">
        <v>130</v>
      </c>
      <c r="C23" s="34" t="s">
        <v>131</v>
      </c>
      <c r="D23" s="34" t="s">
        <v>132</v>
      </c>
      <c r="E23" s="34">
        <v>11652359</v>
      </c>
      <c r="F23" s="35">
        <v>44915</v>
      </c>
      <c r="G23" s="43" t="s">
        <v>133</v>
      </c>
      <c r="H23" s="35">
        <v>44917</v>
      </c>
      <c r="I23" s="34" t="s">
        <v>84</v>
      </c>
      <c r="J23" s="44">
        <v>3564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14.25" customHeight="1" x14ac:dyDescent="0.3">
      <c r="A24" s="34">
        <v>19</v>
      </c>
      <c r="B24" s="17" t="s">
        <v>102</v>
      </c>
      <c r="C24" s="34" t="s">
        <v>16</v>
      </c>
      <c r="D24" s="34" t="s">
        <v>86</v>
      </c>
      <c r="E24" s="34" t="s">
        <v>16</v>
      </c>
      <c r="F24" s="45">
        <v>44866</v>
      </c>
      <c r="G24" s="43" t="s">
        <v>134</v>
      </c>
      <c r="H24" s="35">
        <v>44918</v>
      </c>
      <c r="I24" s="34" t="s">
        <v>88</v>
      </c>
      <c r="J24" s="37">
        <v>470.22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4.1" customHeight="1" x14ac:dyDescent="0.3">
      <c r="A25" s="34">
        <v>20</v>
      </c>
      <c r="B25" s="17" t="s">
        <v>135</v>
      </c>
      <c r="C25" s="34" t="s">
        <v>136</v>
      </c>
      <c r="D25" s="34" t="s">
        <v>132</v>
      </c>
      <c r="E25" s="34">
        <v>10216260</v>
      </c>
      <c r="F25" s="35">
        <v>44915</v>
      </c>
      <c r="G25" s="43" t="s">
        <v>137</v>
      </c>
      <c r="H25" s="35">
        <v>44918</v>
      </c>
      <c r="I25" s="34" t="s">
        <v>84</v>
      </c>
      <c r="J25" s="44">
        <v>615.77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4.25" customHeight="1" x14ac:dyDescent="0.3">
      <c r="A26" s="34">
        <v>21</v>
      </c>
      <c r="B26" s="17" t="s">
        <v>138</v>
      </c>
      <c r="C26" s="34" t="s">
        <v>139</v>
      </c>
      <c r="D26" s="34" t="s">
        <v>82</v>
      </c>
      <c r="E26" s="34">
        <v>86553</v>
      </c>
      <c r="F26" s="35">
        <v>44923</v>
      </c>
      <c r="G26" s="43" t="s">
        <v>140</v>
      </c>
      <c r="H26" s="35">
        <v>44922</v>
      </c>
      <c r="I26" s="34" t="s">
        <v>84</v>
      </c>
      <c r="J26" s="44">
        <v>938.4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14.25" customHeight="1" x14ac:dyDescent="0.3">
      <c r="A27" s="34">
        <v>22</v>
      </c>
      <c r="B27" s="17" t="s">
        <v>105</v>
      </c>
      <c r="C27" s="34" t="s">
        <v>106</v>
      </c>
      <c r="D27" s="34" t="s">
        <v>141</v>
      </c>
      <c r="E27" s="34" t="s">
        <v>16</v>
      </c>
      <c r="F27" s="35" t="s">
        <v>16</v>
      </c>
      <c r="G27" s="43" t="s">
        <v>142</v>
      </c>
      <c r="H27" s="35">
        <v>44924</v>
      </c>
      <c r="I27" s="34" t="s">
        <v>88</v>
      </c>
      <c r="J27" s="44">
        <v>3425.23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14.25" customHeight="1" x14ac:dyDescent="0.3">
      <c r="A28" s="34">
        <v>23</v>
      </c>
      <c r="B28" s="17" t="s">
        <v>126</v>
      </c>
      <c r="C28" s="34" t="s">
        <v>127</v>
      </c>
      <c r="D28" s="34" t="s">
        <v>141</v>
      </c>
      <c r="E28" s="34"/>
      <c r="F28" s="35"/>
      <c r="G28" s="43" t="s">
        <v>143</v>
      </c>
      <c r="H28" s="35">
        <v>44924</v>
      </c>
      <c r="I28" s="34" t="s">
        <v>88</v>
      </c>
      <c r="J28" s="44">
        <v>1548.12</v>
      </c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4.25" customHeight="1" x14ac:dyDescent="0.3">
      <c r="A29" s="34">
        <v>24</v>
      </c>
      <c r="B29" s="17" t="s">
        <v>123</v>
      </c>
      <c r="C29" s="34" t="s">
        <v>124</v>
      </c>
      <c r="D29" s="34" t="s">
        <v>141</v>
      </c>
      <c r="E29" s="34" t="s">
        <v>16</v>
      </c>
      <c r="F29" s="35" t="s">
        <v>16</v>
      </c>
      <c r="G29" s="43" t="s">
        <v>144</v>
      </c>
      <c r="H29" s="35">
        <v>44924</v>
      </c>
      <c r="I29" s="34" t="s">
        <v>88</v>
      </c>
      <c r="J29" s="44">
        <v>1968.09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14.25" customHeight="1" x14ac:dyDescent="0.3">
      <c r="A30" s="34">
        <v>25</v>
      </c>
      <c r="B30" s="17" t="s">
        <v>145</v>
      </c>
      <c r="C30" s="34" t="s">
        <v>146</v>
      </c>
      <c r="D30" s="34" t="s">
        <v>141</v>
      </c>
      <c r="E30" s="34" t="s">
        <v>16</v>
      </c>
      <c r="F30" s="35" t="s">
        <v>16</v>
      </c>
      <c r="G30" s="43" t="s">
        <v>147</v>
      </c>
      <c r="H30" s="35">
        <v>44924</v>
      </c>
      <c r="I30" s="34" t="s">
        <v>88</v>
      </c>
      <c r="J30" s="44">
        <v>600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14.25" customHeight="1" x14ac:dyDescent="0.3">
      <c r="A31" s="34">
        <v>26</v>
      </c>
      <c r="B31" s="17" t="s">
        <v>117</v>
      </c>
      <c r="C31" s="34" t="s">
        <v>118</v>
      </c>
      <c r="D31" s="34" t="s">
        <v>141</v>
      </c>
      <c r="E31" s="34" t="s">
        <v>16</v>
      </c>
      <c r="F31" s="35" t="s">
        <v>16</v>
      </c>
      <c r="G31" s="43" t="s">
        <v>148</v>
      </c>
      <c r="H31" s="35">
        <v>44924</v>
      </c>
      <c r="I31" s="34" t="s">
        <v>88</v>
      </c>
      <c r="J31" s="44">
        <v>1278.18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4.25" customHeight="1" x14ac:dyDescent="0.3">
      <c r="A32" s="34">
        <v>27</v>
      </c>
      <c r="B32" s="17" t="s">
        <v>114</v>
      </c>
      <c r="C32" s="34" t="s">
        <v>115</v>
      </c>
      <c r="D32" s="34" t="s">
        <v>141</v>
      </c>
      <c r="E32" s="34" t="s">
        <v>16</v>
      </c>
      <c r="F32" s="35" t="s">
        <v>16</v>
      </c>
      <c r="G32" s="43" t="s">
        <v>149</v>
      </c>
      <c r="H32" s="35">
        <v>44924</v>
      </c>
      <c r="I32" s="34" t="s">
        <v>88</v>
      </c>
      <c r="J32" s="44">
        <v>3178.92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4.25" customHeight="1" x14ac:dyDescent="0.3">
      <c r="A33" s="34">
        <v>28</v>
      </c>
      <c r="B33" s="17" t="s">
        <v>89</v>
      </c>
      <c r="C33" s="34" t="s">
        <v>90</v>
      </c>
      <c r="D33" s="34" t="s">
        <v>82</v>
      </c>
      <c r="E33" s="34">
        <v>152</v>
      </c>
      <c r="F33" s="35">
        <v>44915</v>
      </c>
      <c r="G33" s="43" t="s">
        <v>150</v>
      </c>
      <c r="H33" s="35">
        <v>44924</v>
      </c>
      <c r="I33" s="34" t="s">
        <v>84</v>
      </c>
      <c r="J33" s="44">
        <v>6000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14.25" customHeight="1" x14ac:dyDescent="0.3">
      <c r="A34" s="34">
        <v>29</v>
      </c>
      <c r="B34" s="17" t="s">
        <v>151</v>
      </c>
      <c r="C34" s="34" t="s">
        <v>152</v>
      </c>
      <c r="D34" s="34" t="s">
        <v>82</v>
      </c>
      <c r="E34" s="34">
        <v>83</v>
      </c>
      <c r="F34" s="35">
        <v>44916</v>
      </c>
      <c r="G34" s="43" t="s">
        <v>153</v>
      </c>
      <c r="H34" s="35">
        <v>44924</v>
      </c>
      <c r="I34" s="34" t="s">
        <v>84</v>
      </c>
      <c r="J34" s="44">
        <v>5000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14.25" customHeight="1" x14ac:dyDescent="0.3">
      <c r="A35" s="34">
        <v>30</v>
      </c>
      <c r="B35" s="17" t="s">
        <v>120</v>
      </c>
      <c r="C35" s="34" t="s">
        <v>121</v>
      </c>
      <c r="D35" s="34" t="s">
        <v>141</v>
      </c>
      <c r="E35" s="34" t="s">
        <v>16</v>
      </c>
      <c r="F35" s="35" t="s">
        <v>16</v>
      </c>
      <c r="G35" s="43" t="s">
        <v>154</v>
      </c>
      <c r="H35" s="35">
        <v>44924</v>
      </c>
      <c r="I35" s="34" t="s">
        <v>88</v>
      </c>
      <c r="J35" s="44">
        <v>1378.18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4.25" customHeight="1" x14ac:dyDescent="0.3">
      <c r="A36" s="34">
        <v>31</v>
      </c>
      <c r="B36" s="17" t="s">
        <v>109</v>
      </c>
      <c r="C36" s="34" t="s">
        <v>110</v>
      </c>
      <c r="D36" s="34" t="s">
        <v>141</v>
      </c>
      <c r="E36" s="34" t="s">
        <v>16</v>
      </c>
      <c r="F36" s="35" t="s">
        <v>16</v>
      </c>
      <c r="G36" s="43" t="s">
        <v>111</v>
      </c>
      <c r="H36" s="35">
        <v>44924</v>
      </c>
      <c r="I36" s="34" t="s">
        <v>88</v>
      </c>
      <c r="J36" s="44">
        <v>12391.1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8" spans="1:26" ht="14.25" customHeight="1" x14ac:dyDescent="0.3">
      <c r="A38" s="114" t="s">
        <v>22</v>
      </c>
      <c r="B38" s="115"/>
      <c r="C38" s="115"/>
      <c r="D38" s="115"/>
      <c r="E38" s="115"/>
      <c r="F38" s="115"/>
      <c r="G38" s="115"/>
      <c r="H38" s="115"/>
      <c r="I38" s="116"/>
      <c r="J38" s="46">
        <f>SUM(J6:J36)</f>
        <v>88438.37</v>
      </c>
      <c r="K38" s="47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14.25" customHeight="1" x14ac:dyDescent="0.3">
      <c r="A39" s="109"/>
      <c r="B39" s="104"/>
      <c r="C39" s="104"/>
      <c r="D39" s="104"/>
      <c r="E39" s="104"/>
      <c r="F39" s="104"/>
      <c r="G39" s="104"/>
      <c r="H39" s="104"/>
      <c r="I39" s="104"/>
      <c r="J39" s="105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14.25" customHeight="1" x14ac:dyDescent="0.3">
      <c r="A40" s="109"/>
      <c r="B40" s="104"/>
      <c r="C40" s="104"/>
      <c r="D40" s="104"/>
      <c r="E40" s="104"/>
      <c r="F40" s="104"/>
      <c r="G40" s="104"/>
      <c r="H40" s="104"/>
      <c r="I40" s="104"/>
      <c r="J40" s="105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14.25" customHeight="1" x14ac:dyDescent="0.3">
      <c r="A41" s="34" t="s">
        <v>155</v>
      </c>
      <c r="B41" s="34" t="s">
        <v>156</v>
      </c>
      <c r="C41" s="109" t="s">
        <v>157</v>
      </c>
      <c r="D41" s="104"/>
      <c r="E41" s="105"/>
      <c r="F41" s="109" t="s">
        <v>158</v>
      </c>
      <c r="G41" s="104"/>
      <c r="H41" s="104"/>
      <c r="I41" s="104"/>
      <c r="J41" s="105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14.25" customHeight="1" x14ac:dyDescent="0.3">
      <c r="A42" s="34" t="s">
        <v>159</v>
      </c>
      <c r="B42" s="35">
        <v>44970</v>
      </c>
      <c r="C42" s="109" t="s">
        <v>160</v>
      </c>
      <c r="D42" s="104"/>
      <c r="E42" s="105"/>
      <c r="F42" s="109"/>
      <c r="G42" s="104"/>
      <c r="H42" s="104"/>
      <c r="I42" s="104"/>
      <c r="J42" s="105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14.25" customHeight="1" x14ac:dyDescent="0.3">
      <c r="A43" s="42"/>
      <c r="B43" s="3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14.25" customHeight="1" x14ac:dyDescent="0.3">
      <c r="A44" s="42"/>
      <c r="B44" s="3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4.25" customHeight="1" x14ac:dyDescent="0.3">
      <c r="A45" s="42"/>
      <c r="B45" s="36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4.25" customHeight="1" x14ac:dyDescent="0.3">
      <c r="A46" s="42"/>
      <c r="B46" s="36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4.25" customHeight="1" x14ac:dyDescent="0.3">
      <c r="A47" s="42"/>
      <c r="B47" s="36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14.25" customHeight="1" x14ac:dyDescent="0.3">
      <c r="A48" s="42"/>
      <c r="B48" s="36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14.25" customHeight="1" x14ac:dyDescent="0.3">
      <c r="A49" s="42"/>
      <c r="B49" s="36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14.25" customHeight="1" x14ac:dyDescent="0.3">
      <c r="A50" s="42"/>
      <c r="B50" s="36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14.25" customHeight="1" x14ac:dyDescent="0.3">
      <c r="A51" s="42"/>
      <c r="B51" s="36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14.25" customHeight="1" x14ac:dyDescent="0.3">
      <c r="A52" s="42"/>
      <c r="B52" s="36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14.25" customHeight="1" x14ac:dyDescent="0.3">
      <c r="A53" s="42"/>
      <c r="B53" s="36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14.25" customHeight="1" x14ac:dyDescent="0.3">
      <c r="A54" s="42"/>
      <c r="B54" s="36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14.25" customHeight="1" x14ac:dyDescent="0.3">
      <c r="A55" s="42"/>
      <c r="B55" s="36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14.25" customHeight="1" x14ac:dyDescent="0.3">
      <c r="A56" s="42"/>
      <c r="B56" s="36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14.25" customHeight="1" x14ac:dyDescent="0.3">
      <c r="A57" s="42"/>
      <c r="B57" s="36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spans="1:26" ht="14.25" customHeight="1" x14ac:dyDescent="0.3">
      <c r="A58" s="42"/>
      <c r="B58" s="36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14.25" customHeight="1" x14ac:dyDescent="0.3">
      <c r="A59" s="42"/>
      <c r="B59" s="36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4.25" customHeight="1" x14ac:dyDescent="0.3">
      <c r="A60" s="42"/>
      <c r="B60" s="36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spans="1:26" ht="14.25" customHeight="1" x14ac:dyDescent="0.3">
      <c r="A61" s="42"/>
      <c r="B61" s="36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14.25" customHeight="1" x14ac:dyDescent="0.3">
      <c r="A62" s="42"/>
      <c r="B62" s="36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4.25" customHeight="1" x14ac:dyDescent="0.3">
      <c r="A63" s="42"/>
      <c r="B63" s="36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4.25" customHeight="1" x14ac:dyDescent="0.3">
      <c r="A64" s="42"/>
      <c r="B64" s="36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4.25" customHeight="1" x14ac:dyDescent="0.3">
      <c r="A65" s="42"/>
      <c r="B65" s="36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14.25" customHeight="1" x14ac:dyDescent="0.3">
      <c r="A66" s="42"/>
      <c r="B66" s="36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14.25" customHeight="1" x14ac:dyDescent="0.3">
      <c r="A67" s="42"/>
      <c r="B67" s="36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14.25" customHeight="1" x14ac:dyDescent="0.3">
      <c r="A68" s="42"/>
      <c r="B68" s="36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14.25" customHeight="1" x14ac:dyDescent="0.3">
      <c r="A69" s="42"/>
      <c r="B69" s="36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4.25" customHeight="1" x14ac:dyDescent="0.3">
      <c r="A70" s="42"/>
      <c r="B70" s="36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4.25" customHeight="1" x14ac:dyDescent="0.3">
      <c r="A71" s="42"/>
      <c r="B71" s="36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4.25" customHeight="1" x14ac:dyDescent="0.3">
      <c r="A72" s="42"/>
      <c r="B72" s="36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14.25" customHeight="1" x14ac:dyDescent="0.3">
      <c r="A73" s="42"/>
      <c r="B73" s="36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4.25" customHeight="1" x14ac:dyDescent="0.3">
      <c r="A74" s="42"/>
      <c r="B74" s="36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14.25" customHeight="1" x14ac:dyDescent="0.3">
      <c r="A75" s="42"/>
      <c r="B75" s="36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14.25" customHeight="1" x14ac:dyDescent="0.3">
      <c r="A76" s="42"/>
      <c r="B76" s="36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14.25" customHeight="1" x14ac:dyDescent="0.3">
      <c r="A77" s="42"/>
      <c r="B77" s="36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14.25" customHeight="1" x14ac:dyDescent="0.3">
      <c r="A78" s="42"/>
      <c r="B78" s="36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14.25" customHeight="1" x14ac:dyDescent="0.3">
      <c r="A79" s="42"/>
      <c r="B79" s="36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14.25" customHeight="1" x14ac:dyDescent="0.3">
      <c r="A80" s="42"/>
      <c r="B80" s="36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14.25" customHeight="1" x14ac:dyDescent="0.3">
      <c r="A81" s="42"/>
      <c r="B81" s="36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14.25" customHeight="1" x14ac:dyDescent="0.3">
      <c r="A82" s="42"/>
      <c r="B82" s="36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14.25" customHeight="1" x14ac:dyDescent="0.3">
      <c r="A83" s="42"/>
      <c r="B83" s="36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14.25" customHeight="1" x14ac:dyDescent="0.3">
      <c r="A84" s="42"/>
      <c r="B84" s="36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14.25" customHeight="1" x14ac:dyDescent="0.3">
      <c r="A85" s="42"/>
      <c r="B85" s="36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14.25" customHeight="1" x14ac:dyDescent="0.3">
      <c r="A86" s="42"/>
      <c r="B86" s="36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14.25" customHeight="1" x14ac:dyDescent="0.3">
      <c r="A87" s="42"/>
      <c r="B87" s="36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14.25" customHeight="1" x14ac:dyDescent="0.3">
      <c r="A88" s="42"/>
      <c r="B88" s="36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14.25" customHeight="1" x14ac:dyDescent="0.3">
      <c r="A89" s="42"/>
      <c r="B89" s="36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spans="1:26" ht="14.25" customHeight="1" x14ac:dyDescent="0.3">
      <c r="A90" s="42"/>
      <c r="B90" s="36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spans="1:26" ht="14.25" customHeight="1" x14ac:dyDescent="0.3">
      <c r="A91" s="42"/>
      <c r="B91" s="36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14.25" customHeight="1" x14ac:dyDescent="0.3">
      <c r="A92" s="42"/>
      <c r="B92" s="36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14.25" customHeight="1" x14ac:dyDescent="0.3">
      <c r="A93" s="42"/>
      <c r="B93" s="36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14.25" customHeight="1" x14ac:dyDescent="0.3">
      <c r="A94" s="42"/>
      <c r="B94" s="36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14.25" customHeight="1" x14ac:dyDescent="0.3">
      <c r="A95" s="42"/>
      <c r="B95" s="36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14.25" customHeight="1" x14ac:dyDescent="0.3">
      <c r="A96" s="42"/>
      <c r="B96" s="36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14.25" customHeight="1" x14ac:dyDescent="0.3">
      <c r="A97" s="42"/>
      <c r="B97" s="36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14.25" customHeight="1" x14ac:dyDescent="0.3">
      <c r="A98" s="42"/>
      <c r="B98" s="36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14.25" customHeight="1" x14ac:dyDescent="0.3">
      <c r="A99" s="42"/>
      <c r="B99" s="36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14.25" customHeight="1" x14ac:dyDescent="0.3">
      <c r="A100" s="42"/>
      <c r="B100" s="36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14.25" customHeight="1" x14ac:dyDescent="0.3">
      <c r="A101" s="42"/>
      <c r="B101" s="36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14.25" customHeight="1" x14ac:dyDescent="0.3">
      <c r="A102" s="42"/>
      <c r="B102" s="36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14.25" customHeight="1" x14ac:dyDescent="0.3">
      <c r="A103" s="42"/>
      <c r="B103" s="36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14.25" customHeight="1" x14ac:dyDescent="0.3">
      <c r="A104" s="42"/>
      <c r="B104" s="36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14.25" customHeight="1" x14ac:dyDescent="0.3">
      <c r="A105" s="42"/>
      <c r="B105" s="36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14.25" customHeight="1" x14ac:dyDescent="0.3">
      <c r="A106" s="42"/>
      <c r="B106" s="36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14.25" customHeight="1" x14ac:dyDescent="0.3">
      <c r="A107" s="42"/>
      <c r="B107" s="36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14.25" customHeight="1" x14ac:dyDescent="0.3">
      <c r="A108" s="42"/>
      <c r="B108" s="36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14.25" customHeight="1" x14ac:dyDescent="0.3">
      <c r="A109" s="42"/>
      <c r="B109" s="36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14.25" customHeight="1" x14ac:dyDescent="0.3">
      <c r="A110" s="42"/>
      <c r="B110" s="36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14.25" customHeight="1" x14ac:dyDescent="0.3">
      <c r="A111" s="42"/>
      <c r="B111" s="36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14.25" customHeight="1" x14ac:dyDescent="0.3">
      <c r="A112" s="42"/>
      <c r="B112" s="36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14.25" customHeight="1" x14ac:dyDescent="0.3">
      <c r="A113" s="42"/>
      <c r="B113" s="36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14.25" customHeight="1" x14ac:dyDescent="0.3">
      <c r="A114" s="42"/>
      <c r="B114" s="36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14.25" customHeight="1" x14ac:dyDescent="0.3">
      <c r="A115" s="42"/>
      <c r="B115" s="36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14.25" customHeight="1" x14ac:dyDescent="0.3">
      <c r="A116" s="42"/>
      <c r="B116" s="36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14.25" customHeight="1" x14ac:dyDescent="0.3">
      <c r="A117" s="42"/>
      <c r="B117" s="36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14.25" customHeight="1" x14ac:dyDescent="0.3">
      <c r="A118" s="42"/>
      <c r="B118" s="36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14.25" customHeight="1" x14ac:dyDescent="0.3">
      <c r="A119" s="42"/>
      <c r="B119" s="36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14.25" customHeight="1" x14ac:dyDescent="0.3">
      <c r="A120" s="42"/>
      <c r="B120" s="36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14.25" customHeight="1" x14ac:dyDescent="0.3">
      <c r="A121" s="42"/>
      <c r="B121" s="36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14.25" customHeight="1" x14ac:dyDescent="0.3">
      <c r="A122" s="42"/>
      <c r="B122" s="36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14.25" customHeight="1" x14ac:dyDescent="0.3">
      <c r="A123" s="42"/>
      <c r="B123" s="36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spans="1:26" ht="14.25" customHeight="1" x14ac:dyDescent="0.3">
      <c r="A124" s="42"/>
      <c r="B124" s="36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spans="1:26" ht="14.25" customHeight="1" x14ac:dyDescent="0.3">
      <c r="A125" s="42"/>
      <c r="B125" s="36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14.25" customHeight="1" x14ac:dyDescent="0.3">
      <c r="A126" s="42"/>
      <c r="B126" s="36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14.25" customHeight="1" x14ac:dyDescent="0.3">
      <c r="A127" s="42"/>
      <c r="B127" s="36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spans="1:26" ht="14.25" customHeight="1" x14ac:dyDescent="0.3">
      <c r="A128" s="42"/>
      <c r="B128" s="36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spans="1:26" ht="14.25" customHeight="1" x14ac:dyDescent="0.3">
      <c r="A129" s="42"/>
      <c r="B129" s="36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14.25" customHeight="1" x14ac:dyDescent="0.3">
      <c r="A130" s="42"/>
      <c r="B130" s="36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14.25" customHeight="1" x14ac:dyDescent="0.3">
      <c r="A131" s="42"/>
      <c r="B131" s="36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14.25" customHeight="1" x14ac:dyDescent="0.3">
      <c r="A132" s="42"/>
      <c r="B132" s="36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14.25" customHeight="1" x14ac:dyDescent="0.3">
      <c r="A133" s="42"/>
      <c r="B133" s="36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14.25" customHeight="1" x14ac:dyDescent="0.3">
      <c r="A134" s="42"/>
      <c r="B134" s="36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14.25" customHeight="1" x14ac:dyDescent="0.3">
      <c r="A135" s="42"/>
      <c r="B135" s="36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14.25" customHeight="1" x14ac:dyDescent="0.3">
      <c r="A136" s="42"/>
      <c r="B136" s="36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14.25" customHeight="1" x14ac:dyDescent="0.3">
      <c r="A137" s="42"/>
      <c r="B137" s="36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14.25" customHeight="1" x14ac:dyDescent="0.3">
      <c r="A138" s="42"/>
      <c r="B138" s="36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14.25" customHeight="1" x14ac:dyDescent="0.3">
      <c r="A139" s="42"/>
      <c r="B139" s="36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14.25" customHeight="1" x14ac:dyDescent="0.3">
      <c r="A140" s="42"/>
      <c r="B140" s="36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14.25" customHeight="1" x14ac:dyDescent="0.3">
      <c r="A141" s="42"/>
      <c r="B141" s="36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14.25" customHeight="1" x14ac:dyDescent="0.3">
      <c r="A142" s="42"/>
      <c r="B142" s="36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14.25" customHeight="1" x14ac:dyDescent="0.3">
      <c r="A143" s="42"/>
      <c r="B143" s="36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14.25" customHeight="1" x14ac:dyDescent="0.3">
      <c r="A144" s="42"/>
      <c r="B144" s="36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14.25" customHeight="1" x14ac:dyDescent="0.3">
      <c r="A145" s="42"/>
      <c r="B145" s="36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14.25" customHeight="1" x14ac:dyDescent="0.3">
      <c r="A146" s="42"/>
      <c r="B146" s="36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14.25" customHeight="1" x14ac:dyDescent="0.3">
      <c r="A147" s="42"/>
      <c r="B147" s="36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14.25" customHeight="1" x14ac:dyDescent="0.3">
      <c r="A148" s="42"/>
      <c r="B148" s="36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14.25" customHeight="1" x14ac:dyDescent="0.3">
      <c r="A149" s="42"/>
      <c r="B149" s="36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14.25" customHeight="1" x14ac:dyDescent="0.3">
      <c r="A150" s="42"/>
      <c r="B150" s="36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14.25" customHeight="1" x14ac:dyDescent="0.3">
      <c r="A151" s="42"/>
      <c r="B151" s="36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14.25" customHeight="1" x14ac:dyDescent="0.3">
      <c r="A152" s="42"/>
      <c r="B152" s="36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14.25" customHeight="1" x14ac:dyDescent="0.3">
      <c r="A153" s="42"/>
      <c r="B153" s="36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14.25" customHeight="1" x14ac:dyDescent="0.3">
      <c r="A154" s="42"/>
      <c r="B154" s="36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14.25" customHeight="1" x14ac:dyDescent="0.3">
      <c r="A155" s="42"/>
      <c r="B155" s="36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14.25" customHeight="1" x14ac:dyDescent="0.3">
      <c r="A156" s="42"/>
      <c r="B156" s="36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14.25" customHeight="1" x14ac:dyDescent="0.3">
      <c r="A157" s="42"/>
      <c r="B157" s="36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14.25" customHeight="1" x14ac:dyDescent="0.3">
      <c r="A158" s="42"/>
      <c r="B158" s="36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14.25" customHeight="1" x14ac:dyDescent="0.3">
      <c r="A159" s="42"/>
      <c r="B159" s="36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14.25" customHeight="1" x14ac:dyDescent="0.3">
      <c r="A160" s="42"/>
      <c r="B160" s="36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14.25" customHeight="1" x14ac:dyDescent="0.3">
      <c r="A161" s="42"/>
      <c r="B161" s="36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14.25" customHeight="1" x14ac:dyDescent="0.3">
      <c r="A162" s="42"/>
      <c r="B162" s="36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14.25" customHeight="1" x14ac:dyDescent="0.3">
      <c r="A163" s="42"/>
      <c r="B163" s="36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14.25" customHeight="1" x14ac:dyDescent="0.3">
      <c r="A164" s="42"/>
      <c r="B164" s="36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14.25" customHeight="1" x14ac:dyDescent="0.3">
      <c r="A165" s="42"/>
      <c r="B165" s="36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14.25" customHeight="1" x14ac:dyDescent="0.3">
      <c r="A166" s="42"/>
      <c r="B166" s="36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14.25" customHeight="1" x14ac:dyDescent="0.3">
      <c r="A167" s="42"/>
      <c r="B167" s="36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14.25" customHeight="1" x14ac:dyDescent="0.3">
      <c r="A168" s="42"/>
      <c r="B168" s="36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14.25" customHeight="1" x14ac:dyDescent="0.3">
      <c r="A169" s="42"/>
      <c r="B169" s="36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14.25" customHeight="1" x14ac:dyDescent="0.3">
      <c r="A170" s="42"/>
      <c r="B170" s="36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14.25" customHeight="1" x14ac:dyDescent="0.3">
      <c r="A171" s="42"/>
      <c r="B171" s="36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14.25" customHeight="1" x14ac:dyDescent="0.3">
      <c r="A172" s="42"/>
      <c r="B172" s="36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14.25" customHeight="1" x14ac:dyDescent="0.3">
      <c r="A173" s="42"/>
      <c r="B173" s="36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14.25" customHeight="1" x14ac:dyDescent="0.3">
      <c r="A174" s="42"/>
      <c r="B174" s="36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14.25" customHeight="1" x14ac:dyDescent="0.3">
      <c r="A175" s="42"/>
      <c r="B175" s="36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14.25" customHeight="1" x14ac:dyDescent="0.3">
      <c r="A176" s="42"/>
      <c r="B176" s="36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14.25" customHeight="1" x14ac:dyDescent="0.3">
      <c r="A177" s="42"/>
      <c r="B177" s="36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14.25" customHeight="1" x14ac:dyDescent="0.3">
      <c r="A178" s="42"/>
      <c r="B178" s="36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14.25" customHeight="1" x14ac:dyDescent="0.3">
      <c r="A179" s="42"/>
      <c r="B179" s="36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14.25" customHeight="1" x14ac:dyDescent="0.3">
      <c r="A180" s="42"/>
      <c r="B180" s="36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14.25" customHeight="1" x14ac:dyDescent="0.3">
      <c r="A181" s="42"/>
      <c r="B181" s="36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14.25" customHeight="1" x14ac:dyDescent="0.3">
      <c r="A182" s="42"/>
      <c r="B182" s="36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14.25" customHeight="1" x14ac:dyDescent="0.3">
      <c r="A183" s="42"/>
      <c r="B183" s="36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14.25" customHeight="1" x14ac:dyDescent="0.3">
      <c r="A184" s="42"/>
      <c r="B184" s="36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14.25" customHeight="1" x14ac:dyDescent="0.3">
      <c r="A185" s="42"/>
      <c r="B185" s="36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14.25" customHeight="1" x14ac:dyDescent="0.3">
      <c r="A186" s="42"/>
      <c r="B186" s="36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14.25" customHeight="1" x14ac:dyDescent="0.3">
      <c r="A187" s="42"/>
      <c r="B187" s="36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14.25" customHeight="1" x14ac:dyDescent="0.3">
      <c r="A188" s="42"/>
      <c r="B188" s="36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14.25" customHeight="1" x14ac:dyDescent="0.3">
      <c r="A189" s="42"/>
      <c r="B189" s="36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14.25" customHeight="1" x14ac:dyDescent="0.3">
      <c r="A190" s="42"/>
      <c r="B190" s="36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14.25" customHeight="1" x14ac:dyDescent="0.3">
      <c r="A191" s="42"/>
      <c r="B191" s="36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14.25" customHeight="1" x14ac:dyDescent="0.3">
      <c r="A192" s="42"/>
      <c r="B192" s="36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14.25" customHeight="1" x14ac:dyDescent="0.3">
      <c r="A193" s="42"/>
      <c r="B193" s="36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14.25" customHeight="1" x14ac:dyDescent="0.3">
      <c r="A194" s="42"/>
      <c r="B194" s="36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14.25" customHeight="1" x14ac:dyDescent="0.3">
      <c r="A195" s="42"/>
      <c r="B195" s="36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14.25" customHeight="1" x14ac:dyDescent="0.3">
      <c r="A196" s="42"/>
      <c r="B196" s="36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14.25" customHeight="1" x14ac:dyDescent="0.3">
      <c r="A197" s="42"/>
      <c r="B197" s="36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14.25" customHeight="1" x14ac:dyDescent="0.3">
      <c r="A198" s="42"/>
      <c r="B198" s="36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14.25" customHeight="1" x14ac:dyDescent="0.3">
      <c r="A199" s="42"/>
      <c r="B199" s="36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14.25" customHeight="1" x14ac:dyDescent="0.3">
      <c r="A200" s="42"/>
      <c r="B200" s="36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14.25" customHeight="1" x14ac:dyDescent="0.3">
      <c r="A201" s="42"/>
      <c r="B201" s="36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14.25" customHeight="1" x14ac:dyDescent="0.3">
      <c r="A202" s="42"/>
      <c r="B202" s="36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14.25" customHeight="1" x14ac:dyDescent="0.3">
      <c r="A203" s="42"/>
      <c r="B203" s="36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14.25" customHeight="1" x14ac:dyDescent="0.3">
      <c r="A204" s="42"/>
      <c r="B204" s="36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14.25" customHeight="1" x14ac:dyDescent="0.3">
      <c r="A205" s="42"/>
      <c r="B205" s="36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14.25" customHeight="1" x14ac:dyDescent="0.3">
      <c r="A206" s="42"/>
      <c r="B206" s="36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14.25" customHeight="1" x14ac:dyDescent="0.3">
      <c r="A207" s="42"/>
      <c r="B207" s="36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14.25" customHeight="1" x14ac:dyDescent="0.3">
      <c r="A208" s="42"/>
      <c r="B208" s="36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14.25" customHeight="1" x14ac:dyDescent="0.3">
      <c r="A209" s="42"/>
      <c r="B209" s="36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14.25" customHeight="1" x14ac:dyDescent="0.3">
      <c r="A210" s="42"/>
      <c r="B210" s="36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14.25" customHeight="1" x14ac:dyDescent="0.3">
      <c r="A211" s="42"/>
      <c r="B211" s="36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14.25" customHeight="1" x14ac:dyDescent="0.3">
      <c r="A212" s="42"/>
      <c r="B212" s="36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14.25" customHeight="1" x14ac:dyDescent="0.3">
      <c r="A213" s="42"/>
      <c r="B213" s="36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14.25" customHeight="1" x14ac:dyDescent="0.3">
      <c r="A214" s="42"/>
      <c r="B214" s="36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14.25" customHeight="1" x14ac:dyDescent="0.3">
      <c r="A215" s="42"/>
      <c r="B215" s="36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14.25" customHeight="1" x14ac:dyDescent="0.3">
      <c r="A216" s="42"/>
      <c r="B216" s="36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14.25" customHeight="1" x14ac:dyDescent="0.3">
      <c r="A217" s="42"/>
      <c r="B217" s="36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14.25" customHeight="1" x14ac:dyDescent="0.3">
      <c r="A218" s="42"/>
      <c r="B218" s="36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14.25" customHeight="1" x14ac:dyDescent="0.3">
      <c r="A219" s="42"/>
      <c r="B219" s="36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14.25" customHeight="1" x14ac:dyDescent="0.3">
      <c r="A220" s="42"/>
      <c r="B220" s="36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14.25" customHeight="1" x14ac:dyDescent="0.3">
      <c r="A221" s="42"/>
      <c r="B221" s="36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14.25" customHeight="1" x14ac:dyDescent="0.3">
      <c r="A222" s="42"/>
      <c r="B222" s="36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14.25" customHeight="1" x14ac:dyDescent="0.3">
      <c r="A223" s="42"/>
      <c r="B223" s="36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14.25" customHeight="1" x14ac:dyDescent="0.3">
      <c r="A224" s="42"/>
      <c r="B224" s="36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14.25" customHeight="1" x14ac:dyDescent="0.3">
      <c r="A225" s="42"/>
      <c r="B225" s="36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14.25" customHeight="1" x14ac:dyDescent="0.3">
      <c r="A226" s="42"/>
      <c r="B226" s="36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14.25" customHeight="1" x14ac:dyDescent="0.3">
      <c r="A227" s="42"/>
      <c r="B227" s="36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14.25" customHeight="1" x14ac:dyDescent="0.3">
      <c r="A228" s="42"/>
      <c r="B228" s="36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14.25" customHeight="1" x14ac:dyDescent="0.3">
      <c r="A229" s="42"/>
      <c r="B229" s="36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14.25" customHeight="1" x14ac:dyDescent="0.3">
      <c r="A230" s="42"/>
      <c r="B230" s="36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14.25" customHeight="1" x14ac:dyDescent="0.3">
      <c r="A231" s="42"/>
      <c r="B231" s="36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14.25" customHeight="1" x14ac:dyDescent="0.3">
      <c r="A232" s="42"/>
      <c r="B232" s="36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14.25" customHeight="1" x14ac:dyDescent="0.3">
      <c r="A233" s="42"/>
      <c r="B233" s="36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14.25" customHeight="1" x14ac:dyDescent="0.3">
      <c r="A234" s="42"/>
      <c r="B234" s="36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14.25" customHeight="1" x14ac:dyDescent="0.3">
      <c r="A235" s="42"/>
      <c r="B235" s="36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14.25" customHeight="1" x14ac:dyDescent="0.3">
      <c r="A236" s="42"/>
      <c r="B236" s="36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14.25" customHeight="1" x14ac:dyDescent="0.3">
      <c r="A237" s="42"/>
      <c r="B237" s="36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14.25" customHeight="1" x14ac:dyDescent="0.3">
      <c r="A238" s="42"/>
      <c r="B238" s="36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14.25" customHeight="1" x14ac:dyDescent="0.3">
      <c r="A239" s="42"/>
      <c r="B239" s="36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14.25" customHeight="1" x14ac:dyDescent="0.3">
      <c r="A240" s="42"/>
      <c r="B240" s="36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14.25" customHeight="1" x14ac:dyDescent="0.3">
      <c r="A241" s="42"/>
      <c r="B241" s="36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14.25" customHeight="1" x14ac:dyDescent="0.3">
      <c r="A242" s="42"/>
      <c r="B242" s="36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14.25" customHeight="1" x14ac:dyDescent="0.3">
      <c r="A243" s="42"/>
      <c r="B243" s="36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14.25" customHeight="1" x14ac:dyDescent="0.3">
      <c r="A244" s="42"/>
      <c r="B244" s="36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14.25" customHeight="1" x14ac:dyDescent="0.3">
      <c r="A245" s="42"/>
      <c r="B245" s="36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14.25" customHeight="1" x14ac:dyDescent="0.3">
      <c r="A246" s="42"/>
      <c r="B246" s="36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14.25" customHeight="1" x14ac:dyDescent="0.3">
      <c r="A247" s="42"/>
      <c r="B247" s="36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14.25" customHeight="1" x14ac:dyDescent="0.3">
      <c r="A248" s="42"/>
      <c r="B248" s="36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14.25" customHeight="1" x14ac:dyDescent="0.3">
      <c r="A249" s="42"/>
      <c r="B249" s="36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14.25" customHeight="1" x14ac:dyDescent="0.3">
      <c r="A250" s="42"/>
      <c r="B250" s="36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14.25" customHeight="1" x14ac:dyDescent="0.3">
      <c r="A251" s="42"/>
      <c r="B251" s="36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14.25" customHeight="1" x14ac:dyDescent="0.3">
      <c r="A252" s="42"/>
      <c r="B252" s="36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14.25" customHeight="1" x14ac:dyDescent="0.3">
      <c r="A253" s="42"/>
      <c r="B253" s="36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14.25" customHeight="1" x14ac:dyDescent="0.3">
      <c r="A254" s="42"/>
      <c r="B254" s="36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14.25" customHeight="1" x14ac:dyDescent="0.3">
      <c r="A255" s="42"/>
      <c r="B255" s="36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14.25" customHeight="1" x14ac:dyDescent="0.3">
      <c r="A256" s="42"/>
      <c r="B256" s="36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14.25" customHeight="1" x14ac:dyDescent="0.3">
      <c r="A257" s="42"/>
      <c r="B257" s="36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14.25" customHeight="1" x14ac:dyDescent="0.3">
      <c r="A258" s="42"/>
      <c r="B258" s="36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14.25" customHeight="1" x14ac:dyDescent="0.3">
      <c r="A259" s="42"/>
      <c r="B259" s="36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14.25" customHeight="1" x14ac:dyDescent="0.3">
      <c r="A260" s="42"/>
      <c r="B260" s="36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14.25" customHeight="1" x14ac:dyDescent="0.3">
      <c r="A261" s="42"/>
      <c r="B261" s="36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14.25" customHeight="1" x14ac:dyDescent="0.3">
      <c r="A262" s="42"/>
      <c r="B262" s="36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14.25" customHeight="1" x14ac:dyDescent="0.3">
      <c r="A263" s="42"/>
      <c r="B263" s="36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14.25" customHeight="1" x14ac:dyDescent="0.3">
      <c r="A264" s="42"/>
      <c r="B264" s="36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14.25" customHeight="1" x14ac:dyDescent="0.3">
      <c r="A265" s="42"/>
      <c r="B265" s="36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14.25" customHeight="1" x14ac:dyDescent="0.3">
      <c r="A266" s="42"/>
      <c r="B266" s="36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14.25" customHeight="1" x14ac:dyDescent="0.3">
      <c r="A267" s="42"/>
      <c r="B267" s="36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14.25" customHeight="1" x14ac:dyDescent="0.3">
      <c r="A268" s="42"/>
      <c r="B268" s="36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14.25" customHeight="1" x14ac:dyDescent="0.3">
      <c r="A269" s="42"/>
      <c r="B269" s="36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14.25" customHeight="1" x14ac:dyDescent="0.3">
      <c r="A270" s="42"/>
      <c r="B270" s="36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14.25" customHeight="1" x14ac:dyDescent="0.3">
      <c r="A271" s="42"/>
      <c r="B271" s="36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14.25" customHeight="1" x14ac:dyDescent="0.3">
      <c r="A272" s="42"/>
      <c r="B272" s="36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14.25" customHeight="1" x14ac:dyDescent="0.3">
      <c r="A273" s="42"/>
      <c r="B273" s="36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14.25" customHeight="1" x14ac:dyDescent="0.3">
      <c r="A274" s="42"/>
      <c r="B274" s="36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14.25" customHeight="1" x14ac:dyDescent="0.3">
      <c r="A275" s="42"/>
      <c r="B275" s="36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14.25" customHeight="1" x14ac:dyDescent="0.3">
      <c r="A276" s="42"/>
      <c r="B276" s="36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14.25" customHeight="1" x14ac:dyDescent="0.3">
      <c r="A277" s="42"/>
      <c r="B277" s="36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14.25" customHeight="1" x14ac:dyDescent="0.3">
      <c r="A278" s="42"/>
      <c r="B278" s="36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14.25" customHeight="1" x14ac:dyDescent="0.3">
      <c r="A279" s="42"/>
      <c r="B279" s="36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14.25" customHeight="1" x14ac:dyDescent="0.3">
      <c r="A280" s="42"/>
      <c r="B280" s="36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14.25" customHeight="1" x14ac:dyDescent="0.3">
      <c r="A281" s="42"/>
      <c r="B281" s="36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14.25" customHeight="1" x14ac:dyDescent="0.3">
      <c r="A282" s="42"/>
      <c r="B282" s="36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14.25" customHeight="1" x14ac:dyDescent="0.3">
      <c r="A283" s="42"/>
      <c r="B283" s="36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14.25" customHeight="1" x14ac:dyDescent="0.3">
      <c r="A284" s="42"/>
      <c r="B284" s="36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14.25" customHeight="1" x14ac:dyDescent="0.3">
      <c r="A285" s="42"/>
      <c r="B285" s="36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14.25" customHeight="1" x14ac:dyDescent="0.3">
      <c r="A286" s="42"/>
      <c r="B286" s="36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14.25" customHeight="1" x14ac:dyDescent="0.3">
      <c r="A287" s="42"/>
      <c r="B287" s="36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14.25" customHeight="1" x14ac:dyDescent="0.3">
      <c r="A288" s="42"/>
      <c r="B288" s="36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14.25" customHeight="1" x14ac:dyDescent="0.3">
      <c r="A289" s="42"/>
      <c r="B289" s="36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14.25" customHeight="1" x14ac:dyDescent="0.3">
      <c r="A290" s="42"/>
      <c r="B290" s="36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14.25" customHeight="1" x14ac:dyDescent="0.3">
      <c r="A291" s="42"/>
      <c r="B291" s="36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14.25" customHeight="1" x14ac:dyDescent="0.3">
      <c r="A292" s="42"/>
      <c r="B292" s="36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14.25" customHeight="1" x14ac:dyDescent="0.3">
      <c r="A293" s="42"/>
      <c r="B293" s="36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14.25" customHeight="1" x14ac:dyDescent="0.3">
      <c r="A294" s="42"/>
      <c r="B294" s="36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14.25" customHeight="1" x14ac:dyDescent="0.3">
      <c r="A295" s="42"/>
      <c r="B295" s="36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14.25" customHeight="1" x14ac:dyDescent="0.3">
      <c r="A296" s="42"/>
      <c r="B296" s="36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14.25" customHeight="1" x14ac:dyDescent="0.3">
      <c r="A297" s="42"/>
      <c r="B297" s="36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14.25" customHeight="1" x14ac:dyDescent="0.3">
      <c r="A298" s="42"/>
      <c r="B298" s="36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14.25" customHeight="1" x14ac:dyDescent="0.3">
      <c r="A299" s="42"/>
      <c r="B299" s="36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14.25" customHeight="1" x14ac:dyDescent="0.3">
      <c r="A300" s="42"/>
      <c r="B300" s="36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14.25" customHeight="1" x14ac:dyDescent="0.3">
      <c r="A301" s="42"/>
      <c r="B301" s="36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14.25" customHeight="1" x14ac:dyDescent="0.3">
      <c r="A302" s="42"/>
      <c r="B302" s="36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14.25" customHeight="1" x14ac:dyDescent="0.3">
      <c r="A303" s="42"/>
      <c r="B303" s="36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14.25" customHeight="1" x14ac:dyDescent="0.3">
      <c r="A304" s="42"/>
      <c r="B304" s="36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14.25" customHeight="1" x14ac:dyDescent="0.3">
      <c r="A305" s="42"/>
      <c r="B305" s="36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14.25" customHeight="1" x14ac:dyDescent="0.3">
      <c r="A306" s="42"/>
      <c r="B306" s="36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14.25" customHeight="1" x14ac:dyDescent="0.3">
      <c r="A307" s="42"/>
      <c r="B307" s="36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14.25" customHeight="1" x14ac:dyDescent="0.3">
      <c r="A308" s="42"/>
      <c r="B308" s="36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14.25" customHeight="1" x14ac:dyDescent="0.3">
      <c r="A309" s="42"/>
      <c r="B309" s="36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14.25" customHeight="1" x14ac:dyDescent="0.3">
      <c r="A310" s="42"/>
      <c r="B310" s="36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14.25" customHeight="1" x14ac:dyDescent="0.3">
      <c r="A311" s="42"/>
      <c r="B311" s="36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14.25" customHeight="1" x14ac:dyDescent="0.3">
      <c r="A312" s="42"/>
      <c r="B312" s="36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14.25" customHeight="1" x14ac:dyDescent="0.3">
      <c r="A313" s="42"/>
      <c r="B313" s="36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14.25" customHeight="1" x14ac:dyDescent="0.3">
      <c r="A314" s="42"/>
      <c r="B314" s="36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14.25" customHeight="1" x14ac:dyDescent="0.3">
      <c r="A315" s="42"/>
      <c r="B315" s="36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14.25" customHeight="1" x14ac:dyDescent="0.3">
      <c r="A316" s="42"/>
      <c r="B316" s="36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14.25" customHeight="1" x14ac:dyDescent="0.3">
      <c r="A317" s="42"/>
      <c r="B317" s="36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14.25" customHeight="1" x14ac:dyDescent="0.3">
      <c r="A318" s="42"/>
      <c r="B318" s="36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14.25" customHeight="1" x14ac:dyDescent="0.3">
      <c r="A319" s="42"/>
      <c r="B319" s="36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14.25" customHeight="1" x14ac:dyDescent="0.3">
      <c r="A320" s="42"/>
      <c r="B320" s="36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14.25" customHeight="1" x14ac:dyDescent="0.3">
      <c r="A321" s="42"/>
      <c r="B321" s="36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14.25" customHeight="1" x14ac:dyDescent="0.3">
      <c r="A322" s="42"/>
      <c r="B322" s="36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14.25" customHeight="1" x14ac:dyDescent="0.3">
      <c r="A323" s="42"/>
      <c r="B323" s="36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14.25" customHeight="1" x14ac:dyDescent="0.3">
      <c r="A324" s="42"/>
      <c r="B324" s="36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14.25" customHeight="1" x14ac:dyDescent="0.3">
      <c r="A325" s="42"/>
      <c r="B325" s="36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14.25" customHeight="1" x14ac:dyDescent="0.3">
      <c r="A326" s="42"/>
      <c r="B326" s="36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14.25" customHeight="1" x14ac:dyDescent="0.3">
      <c r="A327" s="42"/>
      <c r="B327" s="36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14.25" customHeight="1" x14ac:dyDescent="0.3">
      <c r="A328" s="42"/>
      <c r="B328" s="36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14.25" customHeight="1" x14ac:dyDescent="0.3">
      <c r="A329" s="42"/>
      <c r="B329" s="36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14.25" customHeight="1" x14ac:dyDescent="0.3">
      <c r="A330" s="42"/>
      <c r="B330" s="36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14.25" customHeight="1" x14ac:dyDescent="0.3">
      <c r="A331" s="42"/>
      <c r="B331" s="36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14.25" customHeight="1" x14ac:dyDescent="0.3">
      <c r="A332" s="42"/>
      <c r="B332" s="36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14.25" customHeight="1" x14ac:dyDescent="0.3">
      <c r="A333" s="42"/>
      <c r="B333" s="36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14.25" customHeight="1" x14ac:dyDescent="0.3">
      <c r="A334" s="42"/>
      <c r="B334" s="36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14.25" customHeight="1" x14ac:dyDescent="0.3">
      <c r="A335" s="42"/>
      <c r="B335" s="36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14.25" customHeight="1" x14ac:dyDescent="0.3">
      <c r="A336" s="42"/>
      <c r="B336" s="36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14.25" customHeight="1" x14ac:dyDescent="0.3">
      <c r="A337" s="42"/>
      <c r="B337" s="36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14.25" customHeight="1" x14ac:dyDescent="0.3">
      <c r="A338" s="42"/>
      <c r="B338" s="36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14.25" customHeight="1" x14ac:dyDescent="0.3">
      <c r="A339" s="42"/>
      <c r="B339" s="36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14.25" customHeight="1" x14ac:dyDescent="0.3">
      <c r="A340" s="42"/>
      <c r="B340" s="36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14.25" customHeight="1" x14ac:dyDescent="0.3">
      <c r="A341" s="42"/>
      <c r="B341" s="36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14.25" customHeight="1" x14ac:dyDescent="0.3">
      <c r="A342" s="42"/>
      <c r="B342" s="36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14.25" customHeight="1" x14ac:dyDescent="0.3">
      <c r="A343" s="42"/>
      <c r="B343" s="36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14.25" customHeight="1" x14ac:dyDescent="0.3">
      <c r="A344" s="42"/>
      <c r="B344" s="36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14.25" customHeight="1" x14ac:dyDescent="0.3">
      <c r="A345" s="42"/>
      <c r="B345" s="36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14.25" customHeight="1" x14ac:dyDescent="0.3">
      <c r="A346" s="42"/>
      <c r="B346" s="36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14.25" customHeight="1" x14ac:dyDescent="0.3">
      <c r="A347" s="42"/>
      <c r="B347" s="36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14.25" customHeight="1" x14ac:dyDescent="0.3">
      <c r="A348" s="42"/>
      <c r="B348" s="36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14.25" customHeight="1" x14ac:dyDescent="0.3">
      <c r="A349" s="42"/>
      <c r="B349" s="36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14.25" customHeight="1" x14ac:dyDescent="0.3">
      <c r="A350" s="42"/>
      <c r="B350" s="36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14.25" customHeight="1" x14ac:dyDescent="0.3">
      <c r="A351" s="42"/>
      <c r="B351" s="36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14.25" customHeight="1" x14ac:dyDescent="0.3">
      <c r="A352" s="42"/>
      <c r="B352" s="36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14.25" customHeight="1" x14ac:dyDescent="0.3">
      <c r="A353" s="42"/>
      <c r="B353" s="36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14.25" customHeight="1" x14ac:dyDescent="0.3">
      <c r="A354" s="42"/>
      <c r="B354" s="36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14.25" customHeight="1" x14ac:dyDescent="0.3">
      <c r="A355" s="42"/>
      <c r="B355" s="36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14.25" customHeight="1" x14ac:dyDescent="0.3">
      <c r="A356" s="42"/>
      <c r="B356" s="36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14.25" customHeight="1" x14ac:dyDescent="0.3">
      <c r="A357" s="42"/>
      <c r="B357" s="36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14.25" customHeight="1" x14ac:dyDescent="0.3">
      <c r="A358" s="42"/>
      <c r="B358" s="36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14.25" customHeight="1" x14ac:dyDescent="0.3">
      <c r="A359" s="42"/>
      <c r="B359" s="36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14.25" customHeight="1" x14ac:dyDescent="0.3">
      <c r="A360" s="42"/>
      <c r="B360" s="36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14.25" customHeight="1" x14ac:dyDescent="0.3">
      <c r="A361" s="42"/>
      <c r="B361" s="36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14.25" customHeight="1" x14ac:dyDescent="0.3">
      <c r="A362" s="42"/>
      <c r="B362" s="36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14.25" customHeight="1" x14ac:dyDescent="0.3">
      <c r="A363" s="42"/>
      <c r="B363" s="36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14.25" customHeight="1" x14ac:dyDescent="0.3">
      <c r="A364" s="42"/>
      <c r="B364" s="36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14.25" customHeight="1" x14ac:dyDescent="0.3">
      <c r="A365" s="42"/>
      <c r="B365" s="36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14.25" customHeight="1" x14ac:dyDescent="0.3">
      <c r="A366" s="42"/>
      <c r="B366" s="36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14.25" customHeight="1" x14ac:dyDescent="0.3">
      <c r="A367" s="42"/>
      <c r="B367" s="36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14.25" customHeight="1" x14ac:dyDescent="0.3">
      <c r="A368" s="42"/>
      <c r="B368" s="36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14.25" customHeight="1" x14ac:dyDescent="0.3">
      <c r="A369" s="42"/>
      <c r="B369" s="36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14.25" customHeight="1" x14ac:dyDescent="0.3">
      <c r="A370" s="42"/>
      <c r="B370" s="36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14.25" customHeight="1" x14ac:dyDescent="0.3">
      <c r="A371" s="42"/>
      <c r="B371" s="36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14.25" customHeight="1" x14ac:dyDescent="0.3">
      <c r="A372" s="42"/>
      <c r="B372" s="36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14.25" customHeight="1" x14ac:dyDescent="0.3">
      <c r="A373" s="42"/>
      <c r="B373" s="36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14.25" customHeight="1" x14ac:dyDescent="0.3">
      <c r="A374" s="42"/>
      <c r="B374" s="36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14.25" customHeight="1" x14ac:dyDescent="0.3">
      <c r="A375" s="42"/>
      <c r="B375" s="36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14.25" customHeight="1" x14ac:dyDescent="0.3">
      <c r="A376" s="42"/>
      <c r="B376" s="36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14.25" customHeight="1" x14ac:dyDescent="0.3">
      <c r="A377" s="42"/>
      <c r="B377" s="36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14.25" customHeight="1" x14ac:dyDescent="0.3">
      <c r="A378" s="42"/>
      <c r="B378" s="36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14.25" customHeight="1" x14ac:dyDescent="0.3">
      <c r="A379" s="42"/>
      <c r="B379" s="36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14.25" customHeight="1" x14ac:dyDescent="0.3">
      <c r="A380" s="42"/>
      <c r="B380" s="36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14.25" customHeight="1" x14ac:dyDescent="0.3">
      <c r="A381" s="42"/>
      <c r="B381" s="36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14.25" customHeight="1" x14ac:dyDescent="0.3">
      <c r="A382" s="42"/>
      <c r="B382" s="36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14.25" customHeight="1" x14ac:dyDescent="0.3">
      <c r="A383" s="42"/>
      <c r="B383" s="36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14.25" customHeight="1" x14ac:dyDescent="0.3">
      <c r="A384" s="42"/>
      <c r="B384" s="36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14.25" customHeight="1" x14ac:dyDescent="0.3">
      <c r="A385" s="42"/>
      <c r="B385" s="36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14.25" customHeight="1" x14ac:dyDescent="0.3">
      <c r="A386" s="42"/>
      <c r="B386" s="36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14.25" customHeight="1" x14ac:dyDescent="0.3">
      <c r="A387" s="42"/>
      <c r="B387" s="36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14.25" customHeight="1" x14ac:dyDescent="0.3">
      <c r="A388" s="42"/>
      <c r="B388" s="36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14.25" customHeight="1" x14ac:dyDescent="0.3">
      <c r="A389" s="42"/>
      <c r="B389" s="36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14.25" customHeight="1" x14ac:dyDescent="0.3">
      <c r="A390" s="42"/>
      <c r="B390" s="36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14.25" customHeight="1" x14ac:dyDescent="0.3">
      <c r="A391" s="42"/>
      <c r="B391" s="36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14.25" customHeight="1" x14ac:dyDescent="0.3">
      <c r="A392" s="42"/>
      <c r="B392" s="36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14.25" customHeight="1" x14ac:dyDescent="0.3">
      <c r="A393" s="42"/>
      <c r="B393" s="36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14.25" customHeight="1" x14ac:dyDescent="0.3">
      <c r="A394" s="42"/>
      <c r="B394" s="36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14.25" customHeight="1" x14ac:dyDescent="0.3">
      <c r="A395" s="42"/>
      <c r="B395" s="36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14.25" customHeight="1" x14ac:dyDescent="0.3">
      <c r="A396" s="42"/>
      <c r="B396" s="36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14.25" customHeight="1" x14ac:dyDescent="0.3">
      <c r="A397" s="42"/>
      <c r="B397" s="36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14.25" customHeight="1" x14ac:dyDescent="0.3">
      <c r="A398" s="42"/>
      <c r="B398" s="36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14.25" customHeight="1" x14ac:dyDescent="0.3">
      <c r="A399" s="42"/>
      <c r="B399" s="36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14.25" customHeight="1" x14ac:dyDescent="0.3">
      <c r="A400" s="42"/>
      <c r="B400" s="36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14.25" customHeight="1" x14ac:dyDescent="0.3">
      <c r="A401" s="42"/>
      <c r="B401" s="36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14.25" customHeight="1" x14ac:dyDescent="0.3">
      <c r="A402" s="42"/>
      <c r="B402" s="36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14.25" customHeight="1" x14ac:dyDescent="0.3">
      <c r="A403" s="42"/>
      <c r="B403" s="36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14.25" customHeight="1" x14ac:dyDescent="0.3">
      <c r="A404" s="42"/>
      <c r="B404" s="36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14.25" customHeight="1" x14ac:dyDescent="0.3">
      <c r="A405" s="42"/>
      <c r="B405" s="36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14.25" customHeight="1" x14ac:dyDescent="0.3">
      <c r="A406" s="42"/>
      <c r="B406" s="36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14.25" customHeight="1" x14ac:dyDescent="0.3">
      <c r="A407" s="42"/>
      <c r="B407" s="36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14.25" customHeight="1" x14ac:dyDescent="0.3">
      <c r="A408" s="42"/>
      <c r="B408" s="36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14.25" customHeight="1" x14ac:dyDescent="0.3">
      <c r="A409" s="42"/>
      <c r="B409" s="36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14.25" customHeight="1" x14ac:dyDescent="0.3">
      <c r="A410" s="42"/>
      <c r="B410" s="36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14.25" customHeight="1" x14ac:dyDescent="0.3">
      <c r="A411" s="42"/>
      <c r="B411" s="36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14.25" customHeight="1" x14ac:dyDescent="0.3">
      <c r="A412" s="42"/>
      <c r="B412" s="36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14.25" customHeight="1" x14ac:dyDescent="0.3">
      <c r="A413" s="42"/>
      <c r="B413" s="36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14.25" customHeight="1" x14ac:dyDescent="0.3">
      <c r="A414" s="42"/>
      <c r="B414" s="36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14.25" customHeight="1" x14ac:dyDescent="0.3">
      <c r="A415" s="42"/>
      <c r="B415" s="36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14.25" customHeight="1" x14ac:dyDescent="0.3">
      <c r="A416" s="42"/>
      <c r="B416" s="36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14.25" customHeight="1" x14ac:dyDescent="0.3">
      <c r="A417" s="42"/>
      <c r="B417" s="36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14.25" customHeight="1" x14ac:dyDescent="0.3">
      <c r="A418" s="42"/>
      <c r="B418" s="36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14.25" customHeight="1" x14ac:dyDescent="0.3">
      <c r="A419" s="42"/>
      <c r="B419" s="36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14.25" customHeight="1" x14ac:dyDescent="0.3">
      <c r="A420" s="42"/>
      <c r="B420" s="36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14.25" customHeight="1" x14ac:dyDescent="0.3">
      <c r="A421" s="42"/>
      <c r="B421" s="36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14.25" customHeight="1" x14ac:dyDescent="0.3">
      <c r="A422" s="42"/>
      <c r="B422" s="36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14.25" customHeight="1" x14ac:dyDescent="0.3">
      <c r="A423" s="42"/>
      <c r="B423" s="36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14.25" customHeight="1" x14ac:dyDescent="0.3">
      <c r="A424" s="42"/>
      <c r="B424" s="36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14.25" customHeight="1" x14ac:dyDescent="0.3">
      <c r="A425" s="42"/>
      <c r="B425" s="36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14.25" customHeight="1" x14ac:dyDescent="0.3">
      <c r="A426" s="42"/>
      <c r="B426" s="36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14.25" customHeight="1" x14ac:dyDescent="0.3">
      <c r="A427" s="42"/>
      <c r="B427" s="36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14.25" customHeight="1" x14ac:dyDescent="0.3">
      <c r="A428" s="42"/>
      <c r="B428" s="36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14.25" customHeight="1" x14ac:dyDescent="0.3">
      <c r="A429" s="42"/>
      <c r="B429" s="36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14.25" customHeight="1" x14ac:dyDescent="0.3">
      <c r="A430" s="42"/>
      <c r="B430" s="36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14.25" customHeight="1" x14ac:dyDescent="0.3">
      <c r="A431" s="42"/>
      <c r="B431" s="36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14.25" customHeight="1" x14ac:dyDescent="0.3">
      <c r="A432" s="42"/>
      <c r="B432" s="36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14.25" customHeight="1" x14ac:dyDescent="0.3">
      <c r="A433" s="42"/>
      <c r="B433" s="36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14.25" customHeight="1" x14ac:dyDescent="0.3">
      <c r="A434" s="42"/>
      <c r="B434" s="36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14.25" customHeight="1" x14ac:dyDescent="0.3">
      <c r="A435" s="42"/>
      <c r="B435" s="36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14.25" customHeight="1" x14ac:dyDescent="0.3">
      <c r="A436" s="42"/>
      <c r="B436" s="36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14.25" customHeight="1" x14ac:dyDescent="0.3">
      <c r="A437" s="42"/>
      <c r="B437" s="36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14.25" customHeight="1" x14ac:dyDescent="0.3">
      <c r="A438" s="42"/>
      <c r="B438" s="36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14.25" customHeight="1" x14ac:dyDescent="0.3">
      <c r="A439" s="42"/>
      <c r="B439" s="36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14.25" customHeight="1" x14ac:dyDescent="0.3">
      <c r="A440" s="42"/>
      <c r="B440" s="36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14.25" customHeight="1" x14ac:dyDescent="0.3">
      <c r="A441" s="42"/>
      <c r="B441" s="36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14.25" customHeight="1" x14ac:dyDescent="0.3">
      <c r="A442" s="42"/>
      <c r="B442" s="36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14.25" customHeight="1" x14ac:dyDescent="0.3">
      <c r="A443" s="42"/>
      <c r="B443" s="36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14.25" customHeight="1" x14ac:dyDescent="0.3">
      <c r="A444" s="42"/>
      <c r="B444" s="36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14.25" customHeight="1" x14ac:dyDescent="0.3">
      <c r="A445" s="42"/>
      <c r="B445" s="36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14.25" customHeight="1" x14ac:dyDescent="0.3">
      <c r="A446" s="42"/>
      <c r="B446" s="36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14.25" customHeight="1" x14ac:dyDescent="0.3">
      <c r="A447" s="42"/>
      <c r="B447" s="36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14.25" customHeight="1" x14ac:dyDescent="0.3">
      <c r="A448" s="42"/>
      <c r="B448" s="36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14.25" customHeight="1" x14ac:dyDescent="0.3">
      <c r="A449" s="42"/>
      <c r="B449" s="36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14.25" customHeight="1" x14ac:dyDescent="0.3">
      <c r="A450" s="42"/>
      <c r="B450" s="36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14.25" customHeight="1" x14ac:dyDescent="0.3">
      <c r="A451" s="42"/>
      <c r="B451" s="36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14.25" customHeight="1" x14ac:dyDescent="0.3">
      <c r="A452" s="42"/>
      <c r="B452" s="36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14.25" customHeight="1" x14ac:dyDescent="0.3">
      <c r="A453" s="42"/>
      <c r="B453" s="36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14.25" customHeight="1" x14ac:dyDescent="0.3">
      <c r="A454" s="42"/>
      <c r="B454" s="36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14.25" customHeight="1" x14ac:dyDescent="0.3">
      <c r="A455" s="42"/>
      <c r="B455" s="36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14.25" customHeight="1" x14ac:dyDescent="0.3">
      <c r="A456" s="42"/>
      <c r="B456" s="36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14.25" customHeight="1" x14ac:dyDescent="0.3">
      <c r="A457" s="42"/>
      <c r="B457" s="36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14.25" customHeight="1" x14ac:dyDescent="0.3">
      <c r="A458" s="42"/>
      <c r="B458" s="36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14.25" customHeight="1" x14ac:dyDescent="0.3">
      <c r="A459" s="42"/>
      <c r="B459" s="36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14.25" customHeight="1" x14ac:dyDescent="0.3">
      <c r="A460" s="42"/>
      <c r="B460" s="36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14.25" customHeight="1" x14ac:dyDescent="0.3">
      <c r="A461" s="42"/>
      <c r="B461" s="36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14.25" customHeight="1" x14ac:dyDescent="0.3">
      <c r="A462" s="42"/>
      <c r="B462" s="36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14.25" customHeight="1" x14ac:dyDescent="0.3">
      <c r="A463" s="42"/>
      <c r="B463" s="36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14.25" customHeight="1" x14ac:dyDescent="0.3">
      <c r="A464" s="42"/>
      <c r="B464" s="36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14.25" customHeight="1" x14ac:dyDescent="0.3">
      <c r="A465" s="42"/>
      <c r="B465" s="36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14.25" customHeight="1" x14ac:dyDescent="0.3">
      <c r="A466" s="42"/>
      <c r="B466" s="36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14.25" customHeight="1" x14ac:dyDescent="0.3">
      <c r="A467" s="42"/>
      <c r="B467" s="36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14.25" customHeight="1" x14ac:dyDescent="0.3">
      <c r="A468" s="42"/>
      <c r="B468" s="36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14.25" customHeight="1" x14ac:dyDescent="0.3">
      <c r="A469" s="42"/>
      <c r="B469" s="36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14.25" customHeight="1" x14ac:dyDescent="0.3">
      <c r="A470" s="42"/>
      <c r="B470" s="36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14.25" customHeight="1" x14ac:dyDescent="0.3">
      <c r="A471" s="42"/>
      <c r="B471" s="36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14.25" customHeight="1" x14ac:dyDescent="0.3">
      <c r="A472" s="42"/>
      <c r="B472" s="36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14.25" customHeight="1" x14ac:dyDescent="0.3">
      <c r="A473" s="42"/>
      <c r="B473" s="36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14.25" customHeight="1" x14ac:dyDescent="0.3">
      <c r="A474" s="42"/>
      <c r="B474" s="36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14.25" customHeight="1" x14ac:dyDescent="0.3">
      <c r="A475" s="42"/>
      <c r="B475" s="36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14.25" customHeight="1" x14ac:dyDescent="0.3">
      <c r="A476" s="42"/>
      <c r="B476" s="36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14.25" customHeight="1" x14ac:dyDescent="0.3">
      <c r="A477" s="42"/>
      <c r="B477" s="36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14.25" customHeight="1" x14ac:dyDescent="0.3">
      <c r="A478" s="42"/>
      <c r="B478" s="36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14.25" customHeight="1" x14ac:dyDescent="0.3">
      <c r="A479" s="42"/>
      <c r="B479" s="36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14.25" customHeight="1" x14ac:dyDescent="0.3">
      <c r="A480" s="42"/>
      <c r="B480" s="36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14.25" customHeight="1" x14ac:dyDescent="0.3">
      <c r="A481" s="42"/>
      <c r="B481" s="36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14.25" customHeight="1" x14ac:dyDescent="0.3">
      <c r="A482" s="42"/>
      <c r="B482" s="36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14.25" customHeight="1" x14ac:dyDescent="0.3">
      <c r="A483" s="42"/>
      <c r="B483" s="36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14.25" customHeight="1" x14ac:dyDescent="0.3">
      <c r="A484" s="42"/>
      <c r="B484" s="36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14.25" customHeight="1" x14ac:dyDescent="0.3">
      <c r="A485" s="42"/>
      <c r="B485" s="36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14.25" customHeight="1" x14ac:dyDescent="0.3">
      <c r="A486" s="42"/>
      <c r="B486" s="36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14.25" customHeight="1" x14ac:dyDescent="0.3">
      <c r="A487" s="42"/>
      <c r="B487" s="36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14.25" customHeight="1" x14ac:dyDescent="0.3">
      <c r="A488" s="42"/>
      <c r="B488" s="36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14.25" customHeight="1" x14ac:dyDescent="0.3">
      <c r="A489" s="42"/>
      <c r="B489" s="36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14.25" customHeight="1" x14ac:dyDescent="0.3">
      <c r="A490" s="42"/>
      <c r="B490" s="36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14.25" customHeight="1" x14ac:dyDescent="0.3">
      <c r="A491" s="42"/>
      <c r="B491" s="36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14.25" customHeight="1" x14ac:dyDescent="0.3">
      <c r="A492" s="42"/>
      <c r="B492" s="36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14.25" customHeight="1" x14ac:dyDescent="0.3">
      <c r="A493" s="42"/>
      <c r="B493" s="36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14.25" customHeight="1" x14ac:dyDescent="0.3">
      <c r="A494" s="42"/>
      <c r="B494" s="36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14.25" customHeight="1" x14ac:dyDescent="0.3">
      <c r="A495" s="42"/>
      <c r="B495" s="36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14.25" customHeight="1" x14ac:dyDescent="0.3">
      <c r="A496" s="42"/>
      <c r="B496" s="36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14.25" customHeight="1" x14ac:dyDescent="0.3">
      <c r="A497" s="42"/>
      <c r="B497" s="36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14.25" customHeight="1" x14ac:dyDescent="0.3">
      <c r="A498" s="42"/>
      <c r="B498" s="36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14.25" customHeight="1" x14ac:dyDescent="0.3">
      <c r="A499" s="42"/>
      <c r="B499" s="36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14.25" customHeight="1" x14ac:dyDescent="0.3">
      <c r="A500" s="42"/>
      <c r="B500" s="36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14.25" customHeight="1" x14ac:dyDescent="0.3">
      <c r="A501" s="42"/>
      <c r="B501" s="36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14.25" customHeight="1" x14ac:dyDescent="0.3">
      <c r="A502" s="42"/>
      <c r="B502" s="36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14.25" customHeight="1" x14ac:dyDescent="0.3">
      <c r="A503" s="42"/>
      <c r="B503" s="36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14.25" customHeight="1" x14ac:dyDescent="0.3">
      <c r="A504" s="42"/>
      <c r="B504" s="36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14.25" customHeight="1" x14ac:dyDescent="0.3">
      <c r="A505" s="42"/>
      <c r="B505" s="36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14.25" customHeight="1" x14ac:dyDescent="0.3">
      <c r="A506" s="42"/>
      <c r="B506" s="36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14.25" customHeight="1" x14ac:dyDescent="0.3">
      <c r="A507" s="42"/>
      <c r="B507" s="36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14.25" customHeight="1" x14ac:dyDescent="0.3">
      <c r="A508" s="42"/>
      <c r="B508" s="36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14.25" customHeight="1" x14ac:dyDescent="0.3">
      <c r="A509" s="42"/>
      <c r="B509" s="36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14.25" customHeight="1" x14ac:dyDescent="0.3">
      <c r="A510" s="42"/>
      <c r="B510" s="36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14.25" customHeight="1" x14ac:dyDescent="0.3">
      <c r="A511" s="42"/>
      <c r="B511" s="36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14.25" customHeight="1" x14ac:dyDescent="0.3">
      <c r="A512" s="42"/>
      <c r="B512" s="36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14.25" customHeight="1" x14ac:dyDescent="0.3">
      <c r="A513" s="42"/>
      <c r="B513" s="36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14.25" customHeight="1" x14ac:dyDescent="0.3">
      <c r="A514" s="42"/>
      <c r="B514" s="36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14.25" customHeight="1" x14ac:dyDescent="0.3">
      <c r="A515" s="42"/>
      <c r="B515" s="36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14.25" customHeight="1" x14ac:dyDescent="0.3">
      <c r="A516" s="42"/>
      <c r="B516" s="36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14.25" customHeight="1" x14ac:dyDescent="0.3">
      <c r="A517" s="42"/>
      <c r="B517" s="36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14.25" customHeight="1" x14ac:dyDescent="0.3">
      <c r="A518" s="42"/>
      <c r="B518" s="36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14.25" customHeight="1" x14ac:dyDescent="0.3">
      <c r="A519" s="42"/>
      <c r="B519" s="36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14.25" customHeight="1" x14ac:dyDescent="0.3">
      <c r="A520" s="42"/>
      <c r="B520" s="36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14.25" customHeight="1" x14ac:dyDescent="0.3">
      <c r="A521" s="42"/>
      <c r="B521" s="36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14.25" customHeight="1" x14ac:dyDescent="0.3">
      <c r="A522" s="42"/>
      <c r="B522" s="36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14.25" customHeight="1" x14ac:dyDescent="0.3">
      <c r="A523" s="42"/>
      <c r="B523" s="36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14.25" customHeight="1" x14ac:dyDescent="0.3">
      <c r="A524" s="42"/>
      <c r="B524" s="36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14.25" customHeight="1" x14ac:dyDescent="0.3">
      <c r="A525" s="42"/>
      <c r="B525" s="36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14.25" customHeight="1" x14ac:dyDescent="0.3">
      <c r="A526" s="42"/>
      <c r="B526" s="36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14.25" customHeight="1" x14ac:dyDescent="0.3">
      <c r="A527" s="42"/>
      <c r="B527" s="36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14.25" customHeight="1" x14ac:dyDescent="0.3">
      <c r="A528" s="42"/>
      <c r="B528" s="36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14.25" customHeight="1" x14ac:dyDescent="0.3">
      <c r="A529" s="42"/>
      <c r="B529" s="36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14.25" customHeight="1" x14ac:dyDescent="0.3">
      <c r="A530" s="42"/>
      <c r="B530" s="36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14.25" customHeight="1" x14ac:dyDescent="0.3">
      <c r="A531" s="42"/>
      <c r="B531" s="36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14.25" customHeight="1" x14ac:dyDescent="0.3">
      <c r="A532" s="42"/>
      <c r="B532" s="36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14.25" customHeight="1" x14ac:dyDescent="0.3">
      <c r="A533" s="42"/>
      <c r="B533" s="36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14.25" customHeight="1" x14ac:dyDescent="0.3">
      <c r="A534" s="42"/>
      <c r="B534" s="36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14.25" customHeight="1" x14ac:dyDescent="0.3">
      <c r="A535" s="42"/>
      <c r="B535" s="36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14.25" customHeight="1" x14ac:dyDescent="0.3">
      <c r="A536" s="42"/>
      <c r="B536" s="36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14.25" customHeight="1" x14ac:dyDescent="0.3">
      <c r="A537" s="42"/>
      <c r="B537" s="36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14.25" customHeight="1" x14ac:dyDescent="0.3">
      <c r="A538" s="42"/>
      <c r="B538" s="36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14.25" customHeight="1" x14ac:dyDescent="0.3">
      <c r="A539" s="42"/>
      <c r="B539" s="36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14.25" customHeight="1" x14ac:dyDescent="0.3">
      <c r="A540" s="42"/>
      <c r="B540" s="36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14.25" customHeight="1" x14ac:dyDescent="0.3">
      <c r="A541" s="42"/>
      <c r="B541" s="36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14.25" customHeight="1" x14ac:dyDescent="0.3">
      <c r="A542" s="42"/>
      <c r="B542" s="36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14.25" customHeight="1" x14ac:dyDescent="0.3">
      <c r="A543" s="42"/>
      <c r="B543" s="36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14.25" customHeight="1" x14ac:dyDescent="0.3">
      <c r="A544" s="42"/>
      <c r="B544" s="36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14.25" customHeight="1" x14ac:dyDescent="0.3">
      <c r="A545" s="42"/>
      <c r="B545" s="36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14.25" customHeight="1" x14ac:dyDescent="0.3">
      <c r="A546" s="42"/>
      <c r="B546" s="36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14.25" customHeight="1" x14ac:dyDescent="0.3">
      <c r="A547" s="42"/>
      <c r="B547" s="36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14.25" customHeight="1" x14ac:dyDescent="0.3">
      <c r="A548" s="42"/>
      <c r="B548" s="36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14.25" customHeight="1" x14ac:dyDescent="0.3">
      <c r="A549" s="42"/>
      <c r="B549" s="36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14.25" customHeight="1" x14ac:dyDescent="0.3">
      <c r="A550" s="42"/>
      <c r="B550" s="36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14.25" customHeight="1" x14ac:dyDescent="0.3">
      <c r="A551" s="42"/>
      <c r="B551" s="36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14.25" customHeight="1" x14ac:dyDescent="0.3">
      <c r="A552" s="42"/>
      <c r="B552" s="36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14.25" customHeight="1" x14ac:dyDescent="0.3">
      <c r="A553" s="42"/>
      <c r="B553" s="36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14.25" customHeight="1" x14ac:dyDescent="0.3">
      <c r="A554" s="42"/>
      <c r="B554" s="36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14.25" customHeight="1" x14ac:dyDescent="0.3">
      <c r="A555" s="42"/>
      <c r="B555" s="36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14.25" customHeight="1" x14ac:dyDescent="0.3">
      <c r="A556" s="42"/>
      <c r="B556" s="36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14.25" customHeight="1" x14ac:dyDescent="0.3">
      <c r="A557" s="42"/>
      <c r="B557" s="36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14.25" customHeight="1" x14ac:dyDescent="0.3">
      <c r="A558" s="42"/>
      <c r="B558" s="36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14.25" customHeight="1" x14ac:dyDescent="0.3">
      <c r="A559" s="42"/>
      <c r="B559" s="36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14.25" customHeight="1" x14ac:dyDescent="0.3">
      <c r="A560" s="42"/>
      <c r="B560" s="36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14.25" customHeight="1" x14ac:dyDescent="0.3">
      <c r="A561" s="42"/>
      <c r="B561" s="36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14.25" customHeight="1" x14ac:dyDescent="0.3">
      <c r="A562" s="42"/>
      <c r="B562" s="36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14.25" customHeight="1" x14ac:dyDescent="0.3">
      <c r="A563" s="42"/>
      <c r="B563" s="36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14.25" customHeight="1" x14ac:dyDescent="0.3">
      <c r="A564" s="42"/>
      <c r="B564" s="36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14.25" customHeight="1" x14ac:dyDescent="0.3">
      <c r="A565" s="42"/>
      <c r="B565" s="36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14.25" customHeight="1" x14ac:dyDescent="0.3">
      <c r="A566" s="42"/>
      <c r="B566" s="36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14.25" customHeight="1" x14ac:dyDescent="0.3">
      <c r="A567" s="42"/>
      <c r="B567" s="36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14.25" customHeight="1" x14ac:dyDescent="0.3">
      <c r="A568" s="42"/>
      <c r="B568" s="36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14.25" customHeight="1" x14ac:dyDescent="0.3">
      <c r="A569" s="42"/>
      <c r="B569" s="36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14.25" customHeight="1" x14ac:dyDescent="0.3">
      <c r="A570" s="42"/>
      <c r="B570" s="36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14.25" customHeight="1" x14ac:dyDescent="0.3">
      <c r="A571" s="42"/>
      <c r="B571" s="36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14.25" customHeight="1" x14ac:dyDescent="0.3">
      <c r="A572" s="42"/>
      <c r="B572" s="36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14.25" customHeight="1" x14ac:dyDescent="0.3">
      <c r="A573" s="42"/>
      <c r="B573" s="36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14.25" customHeight="1" x14ac:dyDescent="0.3">
      <c r="A574" s="42"/>
      <c r="B574" s="36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14.25" customHeight="1" x14ac:dyDescent="0.3">
      <c r="A575" s="42"/>
      <c r="B575" s="36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14.25" customHeight="1" x14ac:dyDescent="0.3">
      <c r="A576" s="42"/>
      <c r="B576" s="36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14.25" customHeight="1" x14ac:dyDescent="0.3">
      <c r="A577" s="42"/>
      <c r="B577" s="36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14.25" customHeight="1" x14ac:dyDescent="0.3">
      <c r="A578" s="42"/>
      <c r="B578" s="36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14.25" customHeight="1" x14ac:dyDescent="0.3">
      <c r="A579" s="42"/>
      <c r="B579" s="36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14.25" customHeight="1" x14ac:dyDescent="0.3">
      <c r="A580" s="42"/>
      <c r="B580" s="36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14.25" customHeight="1" x14ac:dyDescent="0.3">
      <c r="A581" s="42"/>
      <c r="B581" s="36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14.25" customHeight="1" x14ac:dyDescent="0.3">
      <c r="A582" s="42"/>
      <c r="B582" s="36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14.25" customHeight="1" x14ac:dyDescent="0.3">
      <c r="A583" s="42"/>
      <c r="B583" s="36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14.25" customHeight="1" x14ac:dyDescent="0.3">
      <c r="A584" s="42"/>
      <c r="B584" s="36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14.25" customHeight="1" x14ac:dyDescent="0.3">
      <c r="A585" s="42"/>
      <c r="B585" s="36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14.25" customHeight="1" x14ac:dyDescent="0.3">
      <c r="A586" s="42"/>
      <c r="B586" s="36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14.25" customHeight="1" x14ac:dyDescent="0.3">
      <c r="A587" s="42"/>
      <c r="B587" s="36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14.25" customHeight="1" x14ac:dyDescent="0.3">
      <c r="A588" s="42"/>
      <c r="B588" s="36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14.25" customHeight="1" x14ac:dyDescent="0.3">
      <c r="A589" s="42"/>
      <c r="B589" s="36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14.25" customHeight="1" x14ac:dyDescent="0.3">
      <c r="A590" s="42"/>
      <c r="B590" s="36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14.25" customHeight="1" x14ac:dyDescent="0.3">
      <c r="A591" s="42"/>
      <c r="B591" s="36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14.25" customHeight="1" x14ac:dyDescent="0.3">
      <c r="A592" s="42"/>
      <c r="B592" s="36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14.25" customHeight="1" x14ac:dyDescent="0.3">
      <c r="A593" s="42"/>
      <c r="B593" s="36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14.25" customHeight="1" x14ac:dyDescent="0.3">
      <c r="A594" s="42"/>
      <c r="B594" s="36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14.25" customHeight="1" x14ac:dyDescent="0.3">
      <c r="A595" s="42"/>
      <c r="B595" s="36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14.25" customHeight="1" x14ac:dyDescent="0.3">
      <c r="A596" s="42"/>
      <c r="B596" s="36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14.25" customHeight="1" x14ac:dyDescent="0.3">
      <c r="A597" s="42"/>
      <c r="B597" s="36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14.25" customHeight="1" x14ac:dyDescent="0.3">
      <c r="A598" s="42"/>
      <c r="B598" s="36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14.25" customHeight="1" x14ac:dyDescent="0.3">
      <c r="A599" s="42"/>
      <c r="B599" s="36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14.25" customHeight="1" x14ac:dyDescent="0.3">
      <c r="A600" s="42"/>
      <c r="B600" s="36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14.25" customHeight="1" x14ac:dyDescent="0.3">
      <c r="A601" s="42"/>
      <c r="B601" s="36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14.25" customHeight="1" x14ac:dyDescent="0.3">
      <c r="A602" s="42"/>
      <c r="B602" s="36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14.25" customHeight="1" x14ac:dyDescent="0.3">
      <c r="A603" s="42"/>
      <c r="B603" s="36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14.25" customHeight="1" x14ac:dyDescent="0.3">
      <c r="A604" s="42"/>
      <c r="B604" s="36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14.25" customHeight="1" x14ac:dyDescent="0.3">
      <c r="A605" s="42"/>
      <c r="B605" s="36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14.25" customHeight="1" x14ac:dyDescent="0.3">
      <c r="A606" s="42"/>
      <c r="B606" s="36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14.25" customHeight="1" x14ac:dyDescent="0.3">
      <c r="A607" s="42"/>
      <c r="B607" s="36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14.25" customHeight="1" x14ac:dyDescent="0.3">
      <c r="A608" s="42"/>
      <c r="B608" s="36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14.25" customHeight="1" x14ac:dyDescent="0.3">
      <c r="A609" s="42"/>
      <c r="B609" s="36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14.25" customHeight="1" x14ac:dyDescent="0.3">
      <c r="A610" s="42"/>
      <c r="B610" s="36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14.25" customHeight="1" x14ac:dyDescent="0.3">
      <c r="A611" s="42"/>
      <c r="B611" s="36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14.25" customHeight="1" x14ac:dyDescent="0.3">
      <c r="A612" s="42"/>
      <c r="B612" s="36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14.25" customHeight="1" x14ac:dyDescent="0.3">
      <c r="A613" s="42"/>
      <c r="B613" s="36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14.25" customHeight="1" x14ac:dyDescent="0.3">
      <c r="A614" s="42"/>
      <c r="B614" s="36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14.25" customHeight="1" x14ac:dyDescent="0.3">
      <c r="A615" s="42"/>
      <c r="B615" s="36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14.25" customHeight="1" x14ac:dyDescent="0.3">
      <c r="A616" s="42"/>
      <c r="B616" s="36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14.25" customHeight="1" x14ac:dyDescent="0.3">
      <c r="A617" s="42"/>
      <c r="B617" s="36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14.25" customHeight="1" x14ac:dyDescent="0.3">
      <c r="A618" s="42"/>
      <c r="B618" s="36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14.25" customHeight="1" x14ac:dyDescent="0.3">
      <c r="A619" s="42"/>
      <c r="B619" s="36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14.25" customHeight="1" x14ac:dyDescent="0.3">
      <c r="A620" s="42"/>
      <c r="B620" s="36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14.25" customHeight="1" x14ac:dyDescent="0.3">
      <c r="A621" s="42"/>
      <c r="B621" s="36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14.25" customHeight="1" x14ac:dyDescent="0.3">
      <c r="A622" s="42"/>
      <c r="B622" s="36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14.25" customHeight="1" x14ac:dyDescent="0.3">
      <c r="A623" s="42"/>
      <c r="B623" s="36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14.25" customHeight="1" x14ac:dyDescent="0.3">
      <c r="A624" s="42"/>
      <c r="B624" s="36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14.25" customHeight="1" x14ac:dyDescent="0.3">
      <c r="A625" s="42"/>
      <c r="B625" s="36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14.25" customHeight="1" x14ac:dyDescent="0.3">
      <c r="A626" s="42"/>
      <c r="B626" s="36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14.25" customHeight="1" x14ac:dyDescent="0.3">
      <c r="A627" s="42"/>
      <c r="B627" s="36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14.25" customHeight="1" x14ac:dyDescent="0.3">
      <c r="A628" s="42"/>
      <c r="B628" s="36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14.25" customHeight="1" x14ac:dyDescent="0.3">
      <c r="A629" s="42"/>
      <c r="B629" s="36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14.25" customHeight="1" x14ac:dyDescent="0.3">
      <c r="A630" s="42"/>
      <c r="B630" s="36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14.25" customHeight="1" x14ac:dyDescent="0.3">
      <c r="A631" s="42"/>
      <c r="B631" s="36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14.25" customHeight="1" x14ac:dyDescent="0.3">
      <c r="A632" s="42"/>
      <c r="B632" s="36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14.25" customHeight="1" x14ac:dyDescent="0.3">
      <c r="A633" s="42"/>
      <c r="B633" s="36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14.25" customHeight="1" x14ac:dyDescent="0.3">
      <c r="A634" s="42"/>
      <c r="B634" s="36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14.25" customHeight="1" x14ac:dyDescent="0.3">
      <c r="A635" s="42"/>
      <c r="B635" s="36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14.25" customHeight="1" x14ac:dyDescent="0.3">
      <c r="A636" s="42"/>
      <c r="B636" s="36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14.25" customHeight="1" x14ac:dyDescent="0.3">
      <c r="A637" s="42"/>
      <c r="B637" s="36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14.25" customHeight="1" x14ac:dyDescent="0.3">
      <c r="A638" s="42"/>
      <c r="B638" s="36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14.25" customHeight="1" x14ac:dyDescent="0.3">
      <c r="A639" s="42"/>
      <c r="B639" s="36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14.25" customHeight="1" x14ac:dyDescent="0.3">
      <c r="A640" s="42"/>
      <c r="B640" s="36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14.25" customHeight="1" x14ac:dyDescent="0.3">
      <c r="A641" s="42"/>
      <c r="B641" s="36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14.25" customHeight="1" x14ac:dyDescent="0.3">
      <c r="A642" s="42"/>
      <c r="B642" s="36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14.25" customHeight="1" x14ac:dyDescent="0.3">
      <c r="A643" s="42"/>
      <c r="B643" s="36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14.25" customHeight="1" x14ac:dyDescent="0.3">
      <c r="A644" s="42"/>
      <c r="B644" s="36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14.25" customHeight="1" x14ac:dyDescent="0.3">
      <c r="A645" s="42"/>
      <c r="B645" s="36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14.25" customHeight="1" x14ac:dyDescent="0.3">
      <c r="A646" s="42"/>
      <c r="B646" s="36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14.25" customHeight="1" x14ac:dyDescent="0.3">
      <c r="A647" s="42"/>
      <c r="B647" s="36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14.25" customHeight="1" x14ac:dyDescent="0.3">
      <c r="A648" s="42"/>
      <c r="B648" s="36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14.25" customHeight="1" x14ac:dyDescent="0.3">
      <c r="A649" s="42"/>
      <c r="B649" s="36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14.25" customHeight="1" x14ac:dyDescent="0.3">
      <c r="A650" s="42"/>
      <c r="B650" s="36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14.25" customHeight="1" x14ac:dyDescent="0.3">
      <c r="A651" s="42"/>
      <c r="B651" s="36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14.25" customHeight="1" x14ac:dyDescent="0.3">
      <c r="A652" s="42"/>
      <c r="B652" s="36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14.25" customHeight="1" x14ac:dyDescent="0.3">
      <c r="A653" s="42"/>
      <c r="B653" s="36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14.25" customHeight="1" x14ac:dyDescent="0.3">
      <c r="A654" s="42"/>
      <c r="B654" s="36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14.25" customHeight="1" x14ac:dyDescent="0.3">
      <c r="A655" s="42"/>
      <c r="B655" s="36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14.25" customHeight="1" x14ac:dyDescent="0.3">
      <c r="A656" s="42"/>
      <c r="B656" s="36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14.25" customHeight="1" x14ac:dyDescent="0.3">
      <c r="A657" s="42"/>
      <c r="B657" s="36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14.25" customHeight="1" x14ac:dyDescent="0.3">
      <c r="A658" s="42"/>
      <c r="B658" s="36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14.25" customHeight="1" x14ac:dyDescent="0.3">
      <c r="A659" s="42"/>
      <c r="B659" s="36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14.25" customHeight="1" x14ac:dyDescent="0.3">
      <c r="A660" s="42"/>
      <c r="B660" s="36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14.25" customHeight="1" x14ac:dyDescent="0.3">
      <c r="A661" s="42"/>
      <c r="B661" s="36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14.25" customHeight="1" x14ac:dyDescent="0.3">
      <c r="A662" s="42"/>
      <c r="B662" s="36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14.25" customHeight="1" x14ac:dyDescent="0.3">
      <c r="A663" s="42"/>
      <c r="B663" s="36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14.25" customHeight="1" x14ac:dyDescent="0.3">
      <c r="A664" s="42"/>
      <c r="B664" s="36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14.25" customHeight="1" x14ac:dyDescent="0.3">
      <c r="A665" s="42"/>
      <c r="B665" s="36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14.25" customHeight="1" x14ac:dyDescent="0.3">
      <c r="A666" s="42"/>
      <c r="B666" s="36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14.25" customHeight="1" x14ac:dyDescent="0.3">
      <c r="A667" s="42"/>
      <c r="B667" s="36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14.25" customHeight="1" x14ac:dyDescent="0.3">
      <c r="A668" s="42"/>
      <c r="B668" s="36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14.25" customHeight="1" x14ac:dyDescent="0.3">
      <c r="A669" s="42"/>
      <c r="B669" s="36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14.25" customHeight="1" x14ac:dyDescent="0.3">
      <c r="A670" s="42"/>
      <c r="B670" s="36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14.25" customHeight="1" x14ac:dyDescent="0.3">
      <c r="A671" s="42"/>
      <c r="B671" s="36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14.25" customHeight="1" x14ac:dyDescent="0.3">
      <c r="A672" s="42"/>
      <c r="B672" s="36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14.25" customHeight="1" x14ac:dyDescent="0.3">
      <c r="A673" s="42"/>
      <c r="B673" s="36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14.25" customHeight="1" x14ac:dyDescent="0.3">
      <c r="A674" s="42"/>
      <c r="B674" s="36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14.25" customHeight="1" x14ac:dyDescent="0.3">
      <c r="A675" s="42"/>
      <c r="B675" s="36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14.25" customHeight="1" x14ac:dyDescent="0.3">
      <c r="A676" s="42"/>
      <c r="B676" s="36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14.25" customHeight="1" x14ac:dyDescent="0.3">
      <c r="A677" s="42"/>
      <c r="B677" s="36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14.25" customHeight="1" x14ac:dyDescent="0.3">
      <c r="A678" s="42"/>
      <c r="B678" s="36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14.25" customHeight="1" x14ac:dyDescent="0.3">
      <c r="A679" s="42"/>
      <c r="B679" s="36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14.25" customHeight="1" x14ac:dyDescent="0.3">
      <c r="A680" s="42"/>
      <c r="B680" s="36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14.25" customHeight="1" x14ac:dyDescent="0.3">
      <c r="A681" s="42"/>
      <c r="B681" s="36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14.25" customHeight="1" x14ac:dyDescent="0.3">
      <c r="A682" s="42"/>
      <c r="B682" s="36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14.25" customHeight="1" x14ac:dyDescent="0.3">
      <c r="A683" s="42"/>
      <c r="B683" s="36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14.25" customHeight="1" x14ac:dyDescent="0.3">
      <c r="A684" s="42"/>
      <c r="B684" s="36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14.25" customHeight="1" x14ac:dyDescent="0.3">
      <c r="A685" s="42"/>
      <c r="B685" s="36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14.25" customHeight="1" x14ac:dyDescent="0.3">
      <c r="A686" s="42"/>
      <c r="B686" s="36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14.25" customHeight="1" x14ac:dyDescent="0.3">
      <c r="A687" s="42"/>
      <c r="B687" s="36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14.25" customHeight="1" x14ac:dyDescent="0.3">
      <c r="A688" s="42"/>
      <c r="B688" s="36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14.25" customHeight="1" x14ac:dyDescent="0.3">
      <c r="A689" s="42"/>
      <c r="B689" s="36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14.25" customHeight="1" x14ac:dyDescent="0.3">
      <c r="A690" s="42"/>
      <c r="B690" s="36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14.25" customHeight="1" x14ac:dyDescent="0.3">
      <c r="A691" s="42"/>
      <c r="B691" s="36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14.25" customHeight="1" x14ac:dyDescent="0.3">
      <c r="A692" s="42"/>
      <c r="B692" s="36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14.25" customHeight="1" x14ac:dyDescent="0.3">
      <c r="A693" s="42"/>
      <c r="B693" s="36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14.25" customHeight="1" x14ac:dyDescent="0.3">
      <c r="A694" s="42"/>
      <c r="B694" s="36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14.25" customHeight="1" x14ac:dyDescent="0.3">
      <c r="A695" s="42"/>
      <c r="B695" s="36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14.25" customHeight="1" x14ac:dyDescent="0.3">
      <c r="A696" s="42"/>
      <c r="B696" s="36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14.25" customHeight="1" x14ac:dyDescent="0.3">
      <c r="A697" s="42"/>
      <c r="B697" s="36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14.25" customHeight="1" x14ac:dyDescent="0.3">
      <c r="A698" s="42"/>
      <c r="B698" s="36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14.25" customHeight="1" x14ac:dyDescent="0.3">
      <c r="A699" s="42"/>
      <c r="B699" s="36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14.25" customHeight="1" x14ac:dyDescent="0.3">
      <c r="A700" s="42"/>
      <c r="B700" s="36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14.25" customHeight="1" x14ac:dyDescent="0.3">
      <c r="A701" s="42"/>
      <c r="B701" s="36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14.25" customHeight="1" x14ac:dyDescent="0.3">
      <c r="A702" s="42"/>
      <c r="B702" s="36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14.25" customHeight="1" x14ac:dyDescent="0.3">
      <c r="A703" s="42"/>
      <c r="B703" s="36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14.25" customHeight="1" x14ac:dyDescent="0.3">
      <c r="A704" s="42"/>
      <c r="B704" s="36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14.25" customHeight="1" x14ac:dyDescent="0.3">
      <c r="A705" s="42"/>
      <c r="B705" s="36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14.25" customHeight="1" x14ac:dyDescent="0.3">
      <c r="A706" s="42"/>
      <c r="B706" s="36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14.25" customHeight="1" x14ac:dyDescent="0.3">
      <c r="A707" s="42"/>
      <c r="B707" s="36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14.25" customHeight="1" x14ac:dyDescent="0.3">
      <c r="A708" s="42"/>
      <c r="B708" s="36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14.25" customHeight="1" x14ac:dyDescent="0.3">
      <c r="A709" s="42"/>
      <c r="B709" s="36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14.25" customHeight="1" x14ac:dyDescent="0.3">
      <c r="A710" s="42"/>
      <c r="B710" s="36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14.25" customHeight="1" x14ac:dyDescent="0.3">
      <c r="A711" s="42"/>
      <c r="B711" s="36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14.25" customHeight="1" x14ac:dyDescent="0.3">
      <c r="A712" s="42"/>
      <c r="B712" s="36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14.25" customHeight="1" x14ac:dyDescent="0.3">
      <c r="A713" s="42"/>
      <c r="B713" s="36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14.25" customHeight="1" x14ac:dyDescent="0.3">
      <c r="A714" s="42"/>
      <c r="B714" s="36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14.25" customHeight="1" x14ac:dyDescent="0.3">
      <c r="A715" s="42"/>
      <c r="B715" s="36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14.25" customHeight="1" x14ac:dyDescent="0.3">
      <c r="A716" s="42"/>
      <c r="B716" s="36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14.25" customHeight="1" x14ac:dyDescent="0.3">
      <c r="A717" s="42"/>
      <c r="B717" s="36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14.25" customHeight="1" x14ac:dyDescent="0.3">
      <c r="A718" s="42"/>
      <c r="B718" s="36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14.25" customHeight="1" x14ac:dyDescent="0.3">
      <c r="A719" s="42"/>
      <c r="B719" s="36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14.25" customHeight="1" x14ac:dyDescent="0.3">
      <c r="A720" s="42"/>
      <c r="B720" s="36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14.25" customHeight="1" x14ac:dyDescent="0.3">
      <c r="A721" s="42"/>
      <c r="B721" s="36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14.25" customHeight="1" x14ac:dyDescent="0.3">
      <c r="A722" s="42"/>
      <c r="B722" s="36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14.25" customHeight="1" x14ac:dyDescent="0.3">
      <c r="A723" s="42"/>
      <c r="B723" s="36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14.25" customHeight="1" x14ac:dyDescent="0.3">
      <c r="A724" s="42"/>
      <c r="B724" s="36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14.25" customHeight="1" x14ac:dyDescent="0.3">
      <c r="A725" s="42"/>
      <c r="B725" s="36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14.25" customHeight="1" x14ac:dyDescent="0.3">
      <c r="A726" s="42"/>
      <c r="B726" s="36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14.25" customHeight="1" x14ac:dyDescent="0.3">
      <c r="A727" s="42"/>
      <c r="B727" s="36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14.25" customHeight="1" x14ac:dyDescent="0.3">
      <c r="A728" s="42"/>
      <c r="B728" s="36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14.25" customHeight="1" x14ac:dyDescent="0.3">
      <c r="A729" s="42"/>
      <c r="B729" s="36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14.25" customHeight="1" x14ac:dyDescent="0.3">
      <c r="A730" s="42"/>
      <c r="B730" s="36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14.25" customHeight="1" x14ac:dyDescent="0.3">
      <c r="A731" s="42"/>
      <c r="B731" s="36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14.25" customHeight="1" x14ac:dyDescent="0.3">
      <c r="A732" s="42"/>
      <c r="B732" s="36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14.25" customHeight="1" x14ac:dyDescent="0.3">
      <c r="A733" s="42"/>
      <c r="B733" s="36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14.25" customHeight="1" x14ac:dyDescent="0.3">
      <c r="A734" s="42"/>
      <c r="B734" s="36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14.25" customHeight="1" x14ac:dyDescent="0.3">
      <c r="A735" s="42"/>
      <c r="B735" s="36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14.25" customHeight="1" x14ac:dyDescent="0.3">
      <c r="A736" s="42"/>
      <c r="B736" s="36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14.25" customHeight="1" x14ac:dyDescent="0.3">
      <c r="A737" s="42"/>
      <c r="B737" s="36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14.25" customHeight="1" x14ac:dyDescent="0.3">
      <c r="A738" s="42"/>
      <c r="B738" s="36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14.25" customHeight="1" x14ac:dyDescent="0.3">
      <c r="A739" s="42"/>
      <c r="B739" s="36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14.25" customHeight="1" x14ac:dyDescent="0.3">
      <c r="A740" s="42"/>
      <c r="B740" s="36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14.25" customHeight="1" x14ac:dyDescent="0.3">
      <c r="A741" s="42"/>
      <c r="B741" s="36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14.25" customHeight="1" x14ac:dyDescent="0.3">
      <c r="A742" s="42"/>
      <c r="B742" s="36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14.25" customHeight="1" x14ac:dyDescent="0.3">
      <c r="A743" s="42"/>
      <c r="B743" s="36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14.25" customHeight="1" x14ac:dyDescent="0.3">
      <c r="A744" s="42"/>
      <c r="B744" s="36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14.25" customHeight="1" x14ac:dyDescent="0.3">
      <c r="A745" s="42"/>
      <c r="B745" s="36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14.25" customHeight="1" x14ac:dyDescent="0.3">
      <c r="A746" s="42"/>
      <c r="B746" s="36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14.25" customHeight="1" x14ac:dyDescent="0.3">
      <c r="A747" s="42"/>
      <c r="B747" s="36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14.25" customHeight="1" x14ac:dyDescent="0.3">
      <c r="A748" s="42"/>
      <c r="B748" s="36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14.25" customHeight="1" x14ac:dyDescent="0.3">
      <c r="A749" s="42"/>
      <c r="B749" s="36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14.25" customHeight="1" x14ac:dyDescent="0.3">
      <c r="A750" s="42"/>
      <c r="B750" s="36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14.25" customHeight="1" x14ac:dyDescent="0.3">
      <c r="A751" s="42"/>
      <c r="B751" s="36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14.25" customHeight="1" x14ac:dyDescent="0.3">
      <c r="A752" s="42"/>
      <c r="B752" s="36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14.25" customHeight="1" x14ac:dyDescent="0.3">
      <c r="A753" s="42"/>
      <c r="B753" s="36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14.25" customHeight="1" x14ac:dyDescent="0.3">
      <c r="A754" s="42"/>
      <c r="B754" s="36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14.25" customHeight="1" x14ac:dyDescent="0.3">
      <c r="A755" s="42"/>
      <c r="B755" s="36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14.25" customHeight="1" x14ac:dyDescent="0.3">
      <c r="A756" s="42"/>
      <c r="B756" s="36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14.25" customHeight="1" x14ac:dyDescent="0.3">
      <c r="A757" s="42"/>
      <c r="B757" s="36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14.25" customHeight="1" x14ac:dyDescent="0.3">
      <c r="A758" s="42"/>
      <c r="B758" s="36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14.25" customHeight="1" x14ac:dyDescent="0.3">
      <c r="A759" s="42"/>
      <c r="B759" s="36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14.25" customHeight="1" x14ac:dyDescent="0.3">
      <c r="A760" s="42"/>
      <c r="B760" s="36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14.25" customHeight="1" x14ac:dyDescent="0.3">
      <c r="A761" s="42"/>
      <c r="B761" s="36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14.25" customHeight="1" x14ac:dyDescent="0.3">
      <c r="A762" s="42"/>
      <c r="B762" s="36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14.25" customHeight="1" x14ac:dyDescent="0.3">
      <c r="A763" s="42"/>
      <c r="B763" s="36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14.25" customHeight="1" x14ac:dyDescent="0.3">
      <c r="A764" s="42"/>
      <c r="B764" s="36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14.25" customHeight="1" x14ac:dyDescent="0.3">
      <c r="A765" s="42"/>
      <c r="B765" s="36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14.25" customHeight="1" x14ac:dyDescent="0.3">
      <c r="A766" s="42"/>
      <c r="B766" s="36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14.25" customHeight="1" x14ac:dyDescent="0.3">
      <c r="A767" s="42"/>
      <c r="B767" s="36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14.25" customHeight="1" x14ac:dyDescent="0.3">
      <c r="A768" s="42"/>
      <c r="B768" s="36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14.25" customHeight="1" x14ac:dyDescent="0.3">
      <c r="A769" s="42"/>
      <c r="B769" s="36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14.25" customHeight="1" x14ac:dyDescent="0.3">
      <c r="A770" s="42"/>
      <c r="B770" s="36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14.25" customHeight="1" x14ac:dyDescent="0.3">
      <c r="A771" s="42"/>
      <c r="B771" s="36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14.25" customHeight="1" x14ac:dyDescent="0.3">
      <c r="A772" s="42"/>
      <c r="B772" s="36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14.25" customHeight="1" x14ac:dyDescent="0.3">
      <c r="A773" s="42"/>
      <c r="B773" s="36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14.25" customHeight="1" x14ac:dyDescent="0.3">
      <c r="A774" s="42"/>
      <c r="B774" s="36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14.25" customHeight="1" x14ac:dyDescent="0.3">
      <c r="A775" s="42"/>
      <c r="B775" s="36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14.25" customHeight="1" x14ac:dyDescent="0.3">
      <c r="A776" s="42"/>
      <c r="B776" s="36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14.25" customHeight="1" x14ac:dyDescent="0.3">
      <c r="A777" s="42"/>
      <c r="B777" s="36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14.25" customHeight="1" x14ac:dyDescent="0.3">
      <c r="A778" s="42"/>
      <c r="B778" s="36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14.25" customHeight="1" x14ac:dyDescent="0.3">
      <c r="A779" s="42"/>
      <c r="B779" s="36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14.25" customHeight="1" x14ac:dyDescent="0.3">
      <c r="A780" s="42"/>
      <c r="B780" s="36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14.25" customHeight="1" x14ac:dyDescent="0.3">
      <c r="A781" s="42"/>
      <c r="B781" s="36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14.25" customHeight="1" x14ac:dyDescent="0.3">
      <c r="A782" s="42"/>
      <c r="B782" s="36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14.25" customHeight="1" x14ac:dyDescent="0.3">
      <c r="A783" s="42"/>
      <c r="B783" s="36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14.25" customHeight="1" x14ac:dyDescent="0.3">
      <c r="A784" s="42"/>
      <c r="B784" s="36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14.25" customHeight="1" x14ac:dyDescent="0.3">
      <c r="A785" s="42"/>
      <c r="B785" s="36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14.25" customHeight="1" x14ac:dyDescent="0.3">
      <c r="A786" s="42"/>
      <c r="B786" s="36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14.25" customHeight="1" x14ac:dyDescent="0.3">
      <c r="A787" s="42"/>
      <c r="B787" s="36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14.25" customHeight="1" x14ac:dyDescent="0.3">
      <c r="A788" s="42"/>
      <c r="B788" s="36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14.25" customHeight="1" x14ac:dyDescent="0.3">
      <c r="A789" s="42"/>
      <c r="B789" s="36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14.25" customHeight="1" x14ac:dyDescent="0.3">
      <c r="A790" s="42"/>
      <c r="B790" s="36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14.25" customHeight="1" x14ac:dyDescent="0.3">
      <c r="A791" s="42"/>
      <c r="B791" s="36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14.25" customHeight="1" x14ac:dyDescent="0.3">
      <c r="A792" s="42"/>
      <c r="B792" s="36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14.25" customHeight="1" x14ac:dyDescent="0.3">
      <c r="A793" s="42"/>
      <c r="B793" s="36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14.25" customHeight="1" x14ac:dyDescent="0.3">
      <c r="A794" s="42"/>
      <c r="B794" s="36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14.25" customHeight="1" x14ac:dyDescent="0.3">
      <c r="A795" s="42"/>
      <c r="B795" s="36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14.25" customHeight="1" x14ac:dyDescent="0.3">
      <c r="A796" s="42"/>
      <c r="B796" s="36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14.25" customHeight="1" x14ac:dyDescent="0.3">
      <c r="A797" s="42"/>
      <c r="B797" s="36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14.25" customHeight="1" x14ac:dyDescent="0.3">
      <c r="A798" s="42"/>
      <c r="B798" s="36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14.25" customHeight="1" x14ac:dyDescent="0.3">
      <c r="A799" s="42"/>
      <c r="B799" s="36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14.25" customHeight="1" x14ac:dyDescent="0.3">
      <c r="A800" s="42"/>
      <c r="B800" s="36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14.25" customHeight="1" x14ac:dyDescent="0.3">
      <c r="A801" s="42"/>
      <c r="B801" s="36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14.25" customHeight="1" x14ac:dyDescent="0.3">
      <c r="A802" s="42"/>
      <c r="B802" s="36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14.25" customHeight="1" x14ac:dyDescent="0.3">
      <c r="A803" s="42"/>
      <c r="B803" s="36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14.25" customHeight="1" x14ac:dyDescent="0.3">
      <c r="A804" s="42"/>
      <c r="B804" s="36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14.25" customHeight="1" x14ac:dyDescent="0.3">
      <c r="A805" s="42"/>
      <c r="B805" s="36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14.25" customHeight="1" x14ac:dyDescent="0.3">
      <c r="A806" s="42"/>
      <c r="B806" s="36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14.25" customHeight="1" x14ac:dyDescent="0.3">
      <c r="A807" s="42"/>
      <c r="B807" s="36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14.25" customHeight="1" x14ac:dyDescent="0.3">
      <c r="A808" s="42"/>
      <c r="B808" s="36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14.25" customHeight="1" x14ac:dyDescent="0.3">
      <c r="A809" s="42"/>
      <c r="B809" s="36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14.25" customHeight="1" x14ac:dyDescent="0.3">
      <c r="A810" s="42"/>
      <c r="B810" s="36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14.25" customHeight="1" x14ac:dyDescent="0.3">
      <c r="A811" s="42"/>
      <c r="B811" s="36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14.25" customHeight="1" x14ac:dyDescent="0.3">
      <c r="A812" s="42"/>
      <c r="B812" s="36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14.25" customHeight="1" x14ac:dyDescent="0.3">
      <c r="A813" s="42"/>
      <c r="B813" s="36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14.25" customHeight="1" x14ac:dyDescent="0.3">
      <c r="A814" s="42"/>
      <c r="B814" s="36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14.25" customHeight="1" x14ac:dyDescent="0.3">
      <c r="A815" s="42"/>
      <c r="B815" s="36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14.25" customHeight="1" x14ac:dyDescent="0.3">
      <c r="A816" s="42"/>
      <c r="B816" s="36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14.25" customHeight="1" x14ac:dyDescent="0.3">
      <c r="A817" s="42"/>
      <c r="B817" s="36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14.25" customHeight="1" x14ac:dyDescent="0.3">
      <c r="A818" s="42"/>
      <c r="B818" s="36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14.25" customHeight="1" x14ac:dyDescent="0.3">
      <c r="A819" s="42"/>
      <c r="B819" s="36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14.25" customHeight="1" x14ac:dyDescent="0.3">
      <c r="A820" s="42"/>
      <c r="B820" s="36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14.25" customHeight="1" x14ac:dyDescent="0.3">
      <c r="A821" s="42"/>
      <c r="B821" s="36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14.25" customHeight="1" x14ac:dyDescent="0.3">
      <c r="A822" s="42"/>
      <c r="B822" s="36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14.25" customHeight="1" x14ac:dyDescent="0.3">
      <c r="A823" s="42"/>
      <c r="B823" s="36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14.25" customHeight="1" x14ac:dyDescent="0.3">
      <c r="A824" s="42"/>
      <c r="B824" s="36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14.25" customHeight="1" x14ac:dyDescent="0.3">
      <c r="A825" s="42"/>
      <c r="B825" s="36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14.25" customHeight="1" x14ac:dyDescent="0.3">
      <c r="A826" s="42"/>
      <c r="B826" s="36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14.25" customHeight="1" x14ac:dyDescent="0.3">
      <c r="A827" s="42"/>
      <c r="B827" s="36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14.25" customHeight="1" x14ac:dyDescent="0.3">
      <c r="A828" s="42"/>
      <c r="B828" s="36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14.25" customHeight="1" x14ac:dyDescent="0.3">
      <c r="A829" s="42"/>
      <c r="B829" s="36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14.25" customHeight="1" x14ac:dyDescent="0.3">
      <c r="A830" s="42"/>
      <c r="B830" s="36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14.25" customHeight="1" x14ac:dyDescent="0.3">
      <c r="A831" s="42"/>
      <c r="B831" s="36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14.25" customHeight="1" x14ac:dyDescent="0.3">
      <c r="A832" s="42"/>
      <c r="B832" s="36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14.25" customHeight="1" x14ac:dyDescent="0.3">
      <c r="A833" s="42"/>
      <c r="B833" s="36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14.25" customHeight="1" x14ac:dyDescent="0.3">
      <c r="A834" s="42"/>
      <c r="B834" s="36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14.25" customHeight="1" x14ac:dyDescent="0.3">
      <c r="A835" s="42"/>
      <c r="B835" s="36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14.25" customHeight="1" x14ac:dyDescent="0.3">
      <c r="A836" s="42"/>
      <c r="B836" s="36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14.25" customHeight="1" x14ac:dyDescent="0.3">
      <c r="A837" s="42"/>
      <c r="B837" s="36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14.25" customHeight="1" x14ac:dyDescent="0.3">
      <c r="A838" s="42"/>
      <c r="B838" s="36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14.25" customHeight="1" x14ac:dyDescent="0.3">
      <c r="A839" s="42"/>
      <c r="B839" s="36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14.25" customHeight="1" x14ac:dyDescent="0.3">
      <c r="A840" s="42"/>
      <c r="B840" s="36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14.25" customHeight="1" x14ac:dyDescent="0.3">
      <c r="A841" s="42"/>
      <c r="B841" s="36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14.25" customHeight="1" x14ac:dyDescent="0.3">
      <c r="A842" s="42"/>
      <c r="B842" s="36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14.25" customHeight="1" x14ac:dyDescent="0.3">
      <c r="A843" s="42"/>
      <c r="B843" s="36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14.25" customHeight="1" x14ac:dyDescent="0.3">
      <c r="A844" s="42"/>
      <c r="B844" s="36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14.25" customHeight="1" x14ac:dyDescent="0.3">
      <c r="A845" s="42"/>
      <c r="B845" s="36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14.25" customHeight="1" x14ac:dyDescent="0.3">
      <c r="A846" s="42"/>
      <c r="B846" s="36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14.25" customHeight="1" x14ac:dyDescent="0.3">
      <c r="A847" s="42"/>
      <c r="B847" s="36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14.25" customHeight="1" x14ac:dyDescent="0.3">
      <c r="A848" s="42"/>
      <c r="B848" s="36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14.25" customHeight="1" x14ac:dyDescent="0.3">
      <c r="A849" s="42"/>
      <c r="B849" s="36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14.25" customHeight="1" x14ac:dyDescent="0.3">
      <c r="A850" s="42"/>
      <c r="B850" s="36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14.25" customHeight="1" x14ac:dyDescent="0.3">
      <c r="A851" s="42"/>
      <c r="B851" s="36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14.25" customHeight="1" x14ac:dyDescent="0.3">
      <c r="A852" s="42"/>
      <c r="B852" s="36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14.25" customHeight="1" x14ac:dyDescent="0.3">
      <c r="A853" s="42"/>
      <c r="B853" s="36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14.25" customHeight="1" x14ac:dyDescent="0.3">
      <c r="A854" s="42"/>
      <c r="B854" s="36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14.25" customHeight="1" x14ac:dyDescent="0.3">
      <c r="A855" s="42"/>
      <c r="B855" s="36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14.25" customHeight="1" x14ac:dyDescent="0.3">
      <c r="A856" s="42"/>
      <c r="B856" s="36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14.25" customHeight="1" x14ac:dyDescent="0.3">
      <c r="A857" s="42"/>
      <c r="B857" s="36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14.25" customHeight="1" x14ac:dyDescent="0.3">
      <c r="A858" s="42"/>
      <c r="B858" s="36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14.25" customHeight="1" x14ac:dyDescent="0.3">
      <c r="A859" s="42"/>
      <c r="B859" s="36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14.25" customHeight="1" x14ac:dyDescent="0.3">
      <c r="A860" s="42"/>
      <c r="B860" s="36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14.25" customHeight="1" x14ac:dyDescent="0.3">
      <c r="A861" s="42"/>
      <c r="B861" s="36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14.25" customHeight="1" x14ac:dyDescent="0.3">
      <c r="A862" s="42"/>
      <c r="B862" s="36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14.25" customHeight="1" x14ac:dyDescent="0.3">
      <c r="A863" s="42"/>
      <c r="B863" s="36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14.25" customHeight="1" x14ac:dyDescent="0.3">
      <c r="A864" s="42"/>
      <c r="B864" s="36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14.25" customHeight="1" x14ac:dyDescent="0.3">
      <c r="A865" s="42"/>
      <c r="B865" s="36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14.25" customHeight="1" x14ac:dyDescent="0.3">
      <c r="A866" s="42"/>
      <c r="B866" s="36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14.25" customHeight="1" x14ac:dyDescent="0.3">
      <c r="A867" s="42"/>
      <c r="B867" s="36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14.25" customHeight="1" x14ac:dyDescent="0.3">
      <c r="A868" s="42"/>
      <c r="B868" s="36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14.25" customHeight="1" x14ac:dyDescent="0.3">
      <c r="A869" s="42"/>
      <c r="B869" s="36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14.25" customHeight="1" x14ac:dyDescent="0.3">
      <c r="A870" s="42"/>
      <c r="B870" s="36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14.25" customHeight="1" x14ac:dyDescent="0.3">
      <c r="A871" s="42"/>
      <c r="B871" s="36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14.25" customHeight="1" x14ac:dyDescent="0.3">
      <c r="A872" s="42"/>
      <c r="B872" s="36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14.25" customHeight="1" x14ac:dyDescent="0.3">
      <c r="A873" s="42"/>
      <c r="B873" s="36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14.25" customHeight="1" x14ac:dyDescent="0.3">
      <c r="A874" s="42"/>
      <c r="B874" s="36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14.25" customHeight="1" x14ac:dyDescent="0.3">
      <c r="A875" s="42"/>
      <c r="B875" s="36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14.25" customHeight="1" x14ac:dyDescent="0.3">
      <c r="A876" s="42"/>
      <c r="B876" s="36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14.25" customHeight="1" x14ac:dyDescent="0.3">
      <c r="A877" s="42"/>
      <c r="B877" s="36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14.25" customHeight="1" x14ac:dyDescent="0.3">
      <c r="A878" s="42"/>
      <c r="B878" s="36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14.25" customHeight="1" x14ac:dyDescent="0.3">
      <c r="A879" s="42"/>
      <c r="B879" s="36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14.25" customHeight="1" x14ac:dyDescent="0.3">
      <c r="A880" s="42"/>
      <c r="B880" s="36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14.25" customHeight="1" x14ac:dyDescent="0.3">
      <c r="A881" s="42"/>
      <c r="B881" s="36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14.25" customHeight="1" x14ac:dyDescent="0.3">
      <c r="A882" s="42"/>
      <c r="B882" s="36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14.25" customHeight="1" x14ac:dyDescent="0.3">
      <c r="A883" s="42"/>
      <c r="B883" s="36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14.25" customHeight="1" x14ac:dyDescent="0.3">
      <c r="A884" s="42"/>
      <c r="B884" s="36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14.25" customHeight="1" x14ac:dyDescent="0.3">
      <c r="A885" s="42"/>
      <c r="B885" s="36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14.25" customHeight="1" x14ac:dyDescent="0.3">
      <c r="A886" s="42"/>
      <c r="B886" s="36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14.25" customHeight="1" x14ac:dyDescent="0.3">
      <c r="A887" s="42"/>
      <c r="B887" s="36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14.25" customHeight="1" x14ac:dyDescent="0.3">
      <c r="A888" s="42"/>
      <c r="B888" s="36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14.25" customHeight="1" x14ac:dyDescent="0.3">
      <c r="A889" s="42"/>
      <c r="B889" s="36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14.25" customHeight="1" x14ac:dyDescent="0.3">
      <c r="A890" s="42"/>
      <c r="B890" s="36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14.25" customHeight="1" x14ac:dyDescent="0.3">
      <c r="A891" s="42"/>
      <c r="B891" s="36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14.25" customHeight="1" x14ac:dyDescent="0.3">
      <c r="A892" s="42"/>
      <c r="B892" s="36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14.25" customHeight="1" x14ac:dyDescent="0.3">
      <c r="A893" s="42"/>
      <c r="B893" s="36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14.25" customHeight="1" x14ac:dyDescent="0.3">
      <c r="A894" s="42"/>
      <c r="B894" s="36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14.25" customHeight="1" x14ac:dyDescent="0.3">
      <c r="A895" s="42"/>
      <c r="B895" s="36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14.25" customHeight="1" x14ac:dyDescent="0.3">
      <c r="A896" s="42"/>
      <c r="B896" s="36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14.25" customHeight="1" x14ac:dyDescent="0.3">
      <c r="A897" s="42"/>
      <c r="B897" s="36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14.25" customHeight="1" x14ac:dyDescent="0.3">
      <c r="A898" s="42"/>
      <c r="B898" s="36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14.25" customHeight="1" x14ac:dyDescent="0.3">
      <c r="A899" s="42"/>
      <c r="B899" s="36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14.25" customHeight="1" x14ac:dyDescent="0.3">
      <c r="A900" s="42"/>
      <c r="B900" s="36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14.25" customHeight="1" x14ac:dyDescent="0.3">
      <c r="A901" s="42"/>
      <c r="B901" s="36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14.25" customHeight="1" x14ac:dyDescent="0.3">
      <c r="A902" s="42"/>
      <c r="B902" s="36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14.25" customHeight="1" x14ac:dyDescent="0.3">
      <c r="A903" s="42"/>
      <c r="B903" s="36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14.25" customHeight="1" x14ac:dyDescent="0.3">
      <c r="A904" s="42"/>
      <c r="B904" s="36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14.25" customHeight="1" x14ac:dyDescent="0.3">
      <c r="A905" s="42"/>
      <c r="B905" s="36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14.25" customHeight="1" x14ac:dyDescent="0.3">
      <c r="A906" s="42"/>
      <c r="B906" s="36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14.25" customHeight="1" x14ac:dyDescent="0.3">
      <c r="A907" s="42"/>
      <c r="B907" s="36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14.25" customHeight="1" x14ac:dyDescent="0.3">
      <c r="A908" s="42"/>
      <c r="B908" s="36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14.25" customHeight="1" x14ac:dyDescent="0.3">
      <c r="A909" s="42"/>
      <c r="B909" s="36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14.25" customHeight="1" x14ac:dyDescent="0.3">
      <c r="A910" s="42"/>
      <c r="B910" s="36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14.25" customHeight="1" x14ac:dyDescent="0.3">
      <c r="A911" s="42"/>
      <c r="B911" s="36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14.25" customHeight="1" x14ac:dyDescent="0.3">
      <c r="A912" s="42"/>
      <c r="B912" s="36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14.25" customHeight="1" x14ac:dyDescent="0.3">
      <c r="A913" s="42"/>
      <c r="B913" s="36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14.25" customHeight="1" x14ac:dyDescent="0.3">
      <c r="A914" s="42"/>
      <c r="B914" s="36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14.25" customHeight="1" x14ac:dyDescent="0.3">
      <c r="A915" s="42"/>
      <c r="B915" s="36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14.25" customHeight="1" x14ac:dyDescent="0.3">
      <c r="A916" s="42"/>
      <c r="B916" s="36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14.25" customHeight="1" x14ac:dyDescent="0.3">
      <c r="A917" s="42"/>
      <c r="B917" s="36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14.25" customHeight="1" x14ac:dyDescent="0.3">
      <c r="A918" s="42"/>
      <c r="B918" s="36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14.25" customHeight="1" x14ac:dyDescent="0.3">
      <c r="A919" s="42"/>
      <c r="B919" s="36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14.25" customHeight="1" x14ac:dyDescent="0.3">
      <c r="A920" s="42"/>
      <c r="B920" s="36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14.25" customHeight="1" x14ac:dyDescent="0.3">
      <c r="A921" s="42"/>
      <c r="B921" s="36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14.25" customHeight="1" x14ac:dyDescent="0.3">
      <c r="A922" s="42"/>
      <c r="B922" s="36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14.25" customHeight="1" x14ac:dyDescent="0.3">
      <c r="A923" s="42"/>
      <c r="B923" s="36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14.25" customHeight="1" x14ac:dyDescent="0.3">
      <c r="A924" s="42"/>
      <c r="B924" s="36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14.25" customHeight="1" x14ac:dyDescent="0.3">
      <c r="A925" s="42"/>
      <c r="B925" s="36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14.25" customHeight="1" x14ac:dyDescent="0.3">
      <c r="A926" s="42"/>
      <c r="B926" s="36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14.25" customHeight="1" x14ac:dyDescent="0.3">
      <c r="A927" s="42"/>
      <c r="B927" s="36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14.25" customHeight="1" x14ac:dyDescent="0.3">
      <c r="A928" s="42"/>
      <c r="B928" s="36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14.25" customHeight="1" x14ac:dyDescent="0.3">
      <c r="A929" s="42"/>
      <c r="B929" s="36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14.25" customHeight="1" x14ac:dyDescent="0.3">
      <c r="A930" s="42"/>
      <c r="B930" s="36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14.25" customHeight="1" x14ac:dyDescent="0.3">
      <c r="A931" s="42"/>
      <c r="B931" s="36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14.25" customHeight="1" x14ac:dyDescent="0.3">
      <c r="A932" s="42"/>
      <c r="B932" s="36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14.25" customHeight="1" x14ac:dyDescent="0.3">
      <c r="A933" s="42"/>
      <c r="B933" s="36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14.25" customHeight="1" x14ac:dyDescent="0.3">
      <c r="A934" s="42"/>
      <c r="B934" s="36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14.25" customHeight="1" x14ac:dyDescent="0.3">
      <c r="A935" s="42"/>
      <c r="B935" s="36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14.25" customHeight="1" x14ac:dyDescent="0.3">
      <c r="A936" s="42"/>
      <c r="B936" s="36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14.25" customHeight="1" x14ac:dyDescent="0.3">
      <c r="A937" s="42"/>
      <c r="B937" s="36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14.25" customHeight="1" x14ac:dyDescent="0.3">
      <c r="A938" s="42"/>
      <c r="B938" s="36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14.25" customHeight="1" x14ac:dyDescent="0.3">
      <c r="A939" s="42"/>
      <c r="B939" s="36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14.25" customHeight="1" x14ac:dyDescent="0.3">
      <c r="A940" s="42"/>
      <c r="B940" s="36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14.25" customHeight="1" x14ac:dyDescent="0.3">
      <c r="A941" s="42"/>
      <c r="B941" s="36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14.25" customHeight="1" x14ac:dyDescent="0.3">
      <c r="A942" s="42"/>
      <c r="B942" s="36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14.25" customHeight="1" x14ac:dyDescent="0.3">
      <c r="A943" s="42"/>
      <c r="B943" s="36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14.25" customHeight="1" x14ac:dyDescent="0.3">
      <c r="A944" s="42"/>
      <c r="B944" s="36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14.25" customHeight="1" x14ac:dyDescent="0.3">
      <c r="A945" s="42"/>
      <c r="B945" s="36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14.25" customHeight="1" x14ac:dyDescent="0.3">
      <c r="A946" s="42"/>
      <c r="B946" s="36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14.25" customHeight="1" x14ac:dyDescent="0.3">
      <c r="A947" s="42"/>
      <c r="B947" s="36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14.25" customHeight="1" x14ac:dyDescent="0.3">
      <c r="A948" s="42"/>
      <c r="B948" s="36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14.25" customHeight="1" x14ac:dyDescent="0.3">
      <c r="A949" s="42"/>
      <c r="B949" s="36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14.25" customHeight="1" x14ac:dyDescent="0.3">
      <c r="A950" s="42"/>
      <c r="B950" s="36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14.25" customHeight="1" x14ac:dyDescent="0.3">
      <c r="A951" s="42"/>
      <c r="B951" s="36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14.25" customHeight="1" x14ac:dyDescent="0.3">
      <c r="A952" s="42"/>
      <c r="B952" s="36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14.25" customHeight="1" x14ac:dyDescent="0.3">
      <c r="A953" s="42"/>
      <c r="B953" s="36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14.25" customHeight="1" x14ac:dyDescent="0.3">
      <c r="A954" s="42"/>
      <c r="B954" s="36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14.25" customHeight="1" x14ac:dyDescent="0.3">
      <c r="A955" s="42"/>
      <c r="B955" s="36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14.25" customHeight="1" x14ac:dyDescent="0.3">
      <c r="A956" s="42"/>
      <c r="B956" s="36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14.25" customHeight="1" x14ac:dyDescent="0.3">
      <c r="A957" s="42"/>
      <c r="B957" s="36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14.25" customHeight="1" x14ac:dyDescent="0.3">
      <c r="A958" s="42"/>
      <c r="B958" s="36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14.25" customHeight="1" x14ac:dyDescent="0.3">
      <c r="A959" s="42"/>
      <c r="B959" s="36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14.25" customHeight="1" x14ac:dyDescent="0.3">
      <c r="A960" s="42"/>
      <c r="B960" s="36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14.25" customHeight="1" x14ac:dyDescent="0.3">
      <c r="A961" s="42"/>
      <c r="B961" s="36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14.25" customHeight="1" x14ac:dyDescent="0.3">
      <c r="A962" s="42"/>
      <c r="B962" s="36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14.25" customHeight="1" x14ac:dyDescent="0.3">
      <c r="A963" s="42"/>
      <c r="B963" s="36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14.25" customHeight="1" x14ac:dyDescent="0.3">
      <c r="A964" s="42"/>
      <c r="B964" s="36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14.25" customHeight="1" x14ac:dyDescent="0.3">
      <c r="A965" s="42"/>
      <c r="B965" s="36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14.25" customHeight="1" x14ac:dyDescent="0.3">
      <c r="A966" s="42"/>
      <c r="B966" s="36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14.25" customHeight="1" x14ac:dyDescent="0.3">
      <c r="A967" s="42"/>
      <c r="B967" s="36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14.25" customHeight="1" x14ac:dyDescent="0.3">
      <c r="A968" s="42"/>
      <c r="B968" s="36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14.25" customHeight="1" x14ac:dyDescent="0.3">
      <c r="A969" s="42"/>
      <c r="B969" s="36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14.25" customHeight="1" x14ac:dyDescent="0.3">
      <c r="A970" s="42"/>
      <c r="B970" s="36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14.25" customHeight="1" x14ac:dyDescent="0.3">
      <c r="A971" s="42"/>
      <c r="B971" s="36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14.25" customHeight="1" x14ac:dyDescent="0.3">
      <c r="A972" s="42"/>
      <c r="B972" s="36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14.25" customHeight="1" x14ac:dyDescent="0.3">
      <c r="A973" s="42"/>
      <c r="B973" s="36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14.25" customHeight="1" x14ac:dyDescent="0.3">
      <c r="A974" s="42"/>
      <c r="B974" s="36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14.25" customHeight="1" x14ac:dyDescent="0.3">
      <c r="A975" s="42"/>
      <c r="B975" s="36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14.25" customHeight="1" x14ac:dyDescent="0.3">
      <c r="A976" s="42"/>
      <c r="B976" s="36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14.25" customHeight="1" x14ac:dyDescent="0.3">
      <c r="A977" s="42"/>
      <c r="B977" s="36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14.25" customHeight="1" x14ac:dyDescent="0.3">
      <c r="A978" s="42"/>
      <c r="B978" s="36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14.25" customHeight="1" x14ac:dyDescent="0.3">
      <c r="A979" s="42"/>
      <c r="B979" s="36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14.25" customHeight="1" x14ac:dyDescent="0.3">
      <c r="A980" s="42"/>
      <c r="B980" s="36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14.25" customHeight="1" x14ac:dyDescent="0.3">
      <c r="A981" s="42"/>
      <c r="B981" s="36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14.25" customHeight="1" x14ac:dyDescent="0.3">
      <c r="A982" s="42"/>
      <c r="B982" s="36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14.25" customHeight="1" x14ac:dyDescent="0.3">
      <c r="A983" s="42"/>
      <c r="B983" s="36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14.25" customHeight="1" x14ac:dyDescent="0.3">
      <c r="A984" s="42"/>
      <c r="B984" s="36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14.25" customHeight="1" x14ac:dyDescent="0.3">
      <c r="A985" s="42"/>
      <c r="B985" s="36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14.25" customHeight="1" x14ac:dyDescent="0.3">
      <c r="A986" s="42"/>
      <c r="B986" s="36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14.25" customHeight="1" x14ac:dyDescent="0.3">
      <c r="A987" s="42"/>
      <c r="B987" s="36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14.25" customHeight="1" x14ac:dyDescent="0.3">
      <c r="A988" s="42"/>
      <c r="B988" s="36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14.25" customHeight="1" x14ac:dyDescent="0.3">
      <c r="A989" s="42"/>
      <c r="B989" s="36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14.25" customHeight="1" x14ac:dyDescent="0.3">
      <c r="A990" s="42"/>
      <c r="B990" s="36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14.25" customHeight="1" x14ac:dyDescent="0.3">
      <c r="A991" s="42"/>
      <c r="B991" s="36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14.25" customHeight="1" x14ac:dyDescent="0.3">
      <c r="A992" s="42"/>
      <c r="B992" s="36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14.25" customHeight="1" x14ac:dyDescent="0.3">
      <c r="A993" s="42"/>
      <c r="B993" s="36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14.25" customHeight="1" x14ac:dyDescent="0.3">
      <c r="A994" s="42"/>
      <c r="B994" s="36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14.25" customHeight="1" x14ac:dyDescent="0.3">
      <c r="A995" s="42"/>
      <c r="B995" s="36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14.25" customHeight="1" x14ac:dyDescent="0.3">
      <c r="A996" s="42"/>
      <c r="B996" s="36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14.25" customHeight="1" x14ac:dyDescent="0.3">
      <c r="A997" s="42"/>
      <c r="B997" s="36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14.25" customHeight="1" x14ac:dyDescent="0.3">
      <c r="A998" s="42"/>
      <c r="B998" s="36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14.25" customHeight="1" x14ac:dyDescent="0.3">
      <c r="A999" s="42"/>
      <c r="B999" s="36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14.25" customHeight="1" x14ac:dyDescent="0.3">
      <c r="A1000" s="42"/>
      <c r="B1000" s="36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  <row r="1001" spans="1:26" ht="14.25" customHeight="1" x14ac:dyDescent="0.3">
      <c r="A1001" s="42"/>
      <c r="B1001" s="36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</row>
    <row r="1002" spans="1:26" ht="14.25" customHeight="1" x14ac:dyDescent="0.3">
      <c r="A1002" s="42"/>
      <c r="B1002" s="36"/>
      <c r="C1002" s="42"/>
      <c r="D1002" s="42"/>
      <c r="E1002" s="42"/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</row>
    <row r="1003" spans="1:26" ht="14.25" customHeight="1" x14ac:dyDescent="0.3">
      <c r="A1003" s="42"/>
      <c r="B1003" s="36"/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</row>
    <row r="1004" spans="1:26" ht="14.25" customHeight="1" x14ac:dyDescent="0.3">
      <c r="A1004" s="42"/>
      <c r="B1004" s="36"/>
      <c r="C1004" s="42"/>
      <c r="D1004" s="42"/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</row>
    <row r="1005" spans="1:26" ht="14.25" customHeight="1" x14ac:dyDescent="0.3">
      <c r="A1005" s="42"/>
      <c r="B1005" s="36"/>
      <c r="C1005" s="42"/>
      <c r="D1005" s="42"/>
      <c r="E1005" s="42"/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</row>
    <row r="1006" spans="1:26" ht="14.25" customHeight="1" x14ac:dyDescent="0.3">
      <c r="A1006" s="42"/>
      <c r="B1006" s="36"/>
      <c r="C1006" s="42"/>
      <c r="D1006" s="42"/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</row>
    <row r="1007" spans="1:26" ht="14.25" customHeight="1" x14ac:dyDescent="0.3">
      <c r="A1007" s="42"/>
      <c r="B1007" s="36"/>
      <c r="C1007" s="42"/>
      <c r="D1007" s="42"/>
      <c r="E1007" s="42"/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</row>
    <row r="1008" spans="1:26" ht="14.25" customHeight="1" x14ac:dyDescent="0.3">
      <c r="A1008" s="42"/>
      <c r="B1008" s="36"/>
      <c r="C1008" s="42"/>
      <c r="D1008" s="42"/>
      <c r="E1008" s="42"/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</row>
  </sheetData>
  <mergeCells count="18">
    <mergeCell ref="B1:G1"/>
    <mergeCell ref="H1:J1"/>
    <mergeCell ref="A2:J2"/>
    <mergeCell ref="A3:J3"/>
    <mergeCell ref="A4:A5"/>
    <mergeCell ref="B4:B5"/>
    <mergeCell ref="C4:C5"/>
    <mergeCell ref="C42:E42"/>
    <mergeCell ref="F42:J42"/>
    <mergeCell ref="D4:F4"/>
    <mergeCell ref="G4:H4"/>
    <mergeCell ref="A38:I38"/>
    <mergeCell ref="A39:J39"/>
    <mergeCell ref="A40:J40"/>
    <mergeCell ref="C41:E41"/>
    <mergeCell ref="F41:J41"/>
    <mergeCell ref="I4:I5"/>
    <mergeCell ref="J4:J5"/>
  </mergeCells>
  <pageMargins left="0.511811024" right="0.511811024" top="0.78740157499999996" bottom="0.78740157499999996" header="0" footer="0"/>
  <pageSetup paperSize="9" scale="67" fitToHeight="0" orientation="landscape" r:id="rId1"/>
  <ignoredErrors>
    <ignoredError sqref="G6:G12 G15:G16 G26 G23:G24 G36 G33:G3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I1000"/>
  <sheetViews>
    <sheetView showGridLines="0" topLeftCell="A19" workbookViewId="0">
      <selection activeCell="G30" sqref="G30"/>
    </sheetView>
  </sheetViews>
  <sheetFormatPr defaultColWidth="14.44140625" defaultRowHeight="15" customHeight="1" x14ac:dyDescent="0.3"/>
  <cols>
    <col min="1" max="1" width="19.33203125" customWidth="1"/>
    <col min="2" max="2" width="31.44140625" customWidth="1"/>
    <col min="3" max="3" width="16.44140625" customWidth="1"/>
    <col min="4" max="4" width="27.5546875" customWidth="1"/>
    <col min="5" max="5" width="12.5546875" customWidth="1"/>
    <col min="6" max="6" width="12.6640625" customWidth="1"/>
    <col min="7" max="7" width="15" customWidth="1"/>
    <col min="8" max="8" width="8.6640625" customWidth="1"/>
    <col min="9" max="9" width="12.109375" customWidth="1"/>
    <col min="10" max="26" width="8.6640625" customWidth="1"/>
  </cols>
  <sheetData>
    <row r="1" spans="1:7" ht="14.25" customHeight="1" x14ac:dyDescent="0.3"/>
    <row r="2" spans="1:7" ht="14.25" customHeight="1" x14ac:dyDescent="0.3">
      <c r="A2" s="152" t="s">
        <v>161</v>
      </c>
      <c r="B2" s="143"/>
      <c r="C2" s="143"/>
      <c r="D2" s="143"/>
      <c r="E2" s="153"/>
      <c r="F2" s="155"/>
      <c r="G2" s="144"/>
    </row>
    <row r="3" spans="1:7" ht="34.5" customHeight="1" x14ac:dyDescent="0.3">
      <c r="A3" s="154"/>
      <c r="B3" s="127"/>
      <c r="C3" s="127"/>
      <c r="D3" s="127"/>
      <c r="E3" s="135"/>
      <c r="F3" s="126"/>
      <c r="G3" s="128"/>
    </row>
    <row r="4" spans="1:7" ht="14.25" customHeight="1" x14ac:dyDescent="0.3"/>
    <row r="5" spans="1:7" ht="14.25" customHeight="1" x14ac:dyDescent="0.3">
      <c r="A5" s="156" t="s">
        <v>24</v>
      </c>
      <c r="B5" s="149"/>
      <c r="C5" s="149"/>
      <c r="D5" s="149"/>
      <c r="E5" s="149"/>
      <c r="F5" s="149"/>
      <c r="G5" s="150"/>
    </row>
    <row r="6" spans="1:7" ht="14.25" customHeight="1" x14ac:dyDescent="0.3"/>
    <row r="7" spans="1:7" ht="14.25" customHeight="1" x14ac:dyDescent="0.3">
      <c r="A7" s="148" t="s">
        <v>162</v>
      </c>
      <c r="B7" s="149"/>
      <c r="C7" s="149"/>
      <c r="D7" s="149"/>
      <c r="E7" s="149"/>
      <c r="F7" s="149"/>
      <c r="G7" s="150"/>
    </row>
    <row r="8" spans="1:7" ht="14.25" customHeight="1" x14ac:dyDescent="0.3">
      <c r="A8" s="138" t="s">
        <v>163</v>
      </c>
      <c r="B8" s="104"/>
      <c r="C8" s="105"/>
      <c r="D8" s="122" t="s">
        <v>27</v>
      </c>
      <c r="E8" s="104"/>
      <c r="F8" s="104"/>
      <c r="G8" s="139"/>
    </row>
    <row r="9" spans="1:7" ht="14.25" customHeight="1" x14ac:dyDescent="0.3">
      <c r="A9" s="138" t="s">
        <v>164</v>
      </c>
      <c r="B9" s="104"/>
      <c r="C9" s="105"/>
      <c r="D9" s="122" t="s">
        <v>165</v>
      </c>
      <c r="E9" s="105"/>
      <c r="F9" s="122" t="s">
        <v>166</v>
      </c>
      <c r="G9" s="139"/>
    </row>
    <row r="10" spans="1:7" ht="14.25" customHeight="1" x14ac:dyDescent="0.3">
      <c r="A10" s="138" t="s">
        <v>31</v>
      </c>
      <c r="B10" s="104"/>
      <c r="C10" s="105"/>
      <c r="D10" s="122" t="s">
        <v>32</v>
      </c>
      <c r="E10" s="105"/>
      <c r="F10" s="122" t="s">
        <v>167</v>
      </c>
      <c r="G10" s="139"/>
    </row>
    <row r="11" spans="1:7" ht="14.25" customHeight="1" x14ac:dyDescent="0.3">
      <c r="A11" s="159" t="s">
        <v>34</v>
      </c>
      <c r="B11" s="141"/>
      <c r="C11" s="141"/>
      <c r="D11" s="141"/>
      <c r="E11" s="141"/>
      <c r="F11" s="141"/>
      <c r="G11" s="158"/>
    </row>
    <row r="12" spans="1:7" ht="14.25" customHeight="1" x14ac:dyDescent="0.3"/>
    <row r="13" spans="1:7" ht="14.25" customHeight="1" x14ac:dyDescent="0.3">
      <c r="A13" s="142" t="s">
        <v>168</v>
      </c>
      <c r="B13" s="143"/>
      <c r="C13" s="143"/>
      <c r="D13" s="143"/>
      <c r="E13" s="143"/>
      <c r="F13" s="143"/>
      <c r="G13" s="144"/>
    </row>
    <row r="14" spans="1:7" ht="54.75" customHeight="1" x14ac:dyDescent="0.3">
      <c r="A14" s="19" t="s">
        <v>169</v>
      </c>
      <c r="B14" s="157" t="s">
        <v>36</v>
      </c>
      <c r="C14" s="141"/>
      <c r="D14" s="141"/>
      <c r="E14" s="141"/>
      <c r="F14" s="141"/>
      <c r="G14" s="158"/>
    </row>
    <row r="15" spans="1:7" ht="14.25" customHeight="1" x14ac:dyDescent="0.3"/>
    <row r="16" spans="1:7" ht="14.25" customHeight="1" x14ac:dyDescent="0.3">
      <c r="A16" s="142" t="s">
        <v>170</v>
      </c>
      <c r="B16" s="143"/>
      <c r="C16" s="143"/>
      <c r="D16" s="143"/>
      <c r="E16" s="143"/>
      <c r="F16" s="143"/>
      <c r="G16" s="144"/>
    </row>
    <row r="17" spans="1:7" ht="14.25" customHeight="1" x14ac:dyDescent="0.3">
      <c r="A17" s="20" t="s">
        <v>171</v>
      </c>
      <c r="B17" s="114" t="s">
        <v>172</v>
      </c>
      <c r="C17" s="105"/>
      <c r="D17" s="21" t="s">
        <v>173</v>
      </c>
      <c r="E17" s="21" t="s">
        <v>174</v>
      </c>
      <c r="F17" s="61"/>
      <c r="G17" s="22" t="s">
        <v>175</v>
      </c>
    </row>
    <row r="18" spans="1:7" ht="14.25" customHeight="1" x14ac:dyDescent="0.3">
      <c r="A18" s="147">
        <v>44602</v>
      </c>
      <c r="B18" s="133">
        <v>44595</v>
      </c>
      <c r="C18" s="134"/>
      <c r="D18" s="119" t="s">
        <v>176</v>
      </c>
      <c r="E18" s="114" t="s">
        <v>177</v>
      </c>
      <c r="F18" s="105"/>
      <c r="G18" s="22" t="s">
        <v>16</v>
      </c>
    </row>
    <row r="19" spans="1:7" ht="14.25" customHeight="1" x14ac:dyDescent="0.3">
      <c r="A19" s="132"/>
      <c r="B19" s="126"/>
      <c r="C19" s="135"/>
      <c r="D19" s="137"/>
      <c r="E19" s="140" t="s">
        <v>47</v>
      </c>
      <c r="F19" s="130"/>
      <c r="G19" s="23">
        <v>853369.93</v>
      </c>
    </row>
    <row r="20" spans="1:7" ht="14.25" customHeight="1" x14ac:dyDescent="0.3"/>
    <row r="21" spans="1:7" ht="14.25" customHeight="1" x14ac:dyDescent="0.3">
      <c r="A21" s="148" t="s">
        <v>178</v>
      </c>
      <c r="B21" s="149"/>
      <c r="C21" s="149"/>
      <c r="D21" s="149"/>
      <c r="E21" s="149"/>
      <c r="F21" s="149"/>
      <c r="G21" s="150"/>
    </row>
    <row r="22" spans="1:7" ht="14.25" customHeight="1" x14ac:dyDescent="0.3">
      <c r="A22" s="151" t="s">
        <v>43</v>
      </c>
      <c r="B22" s="104"/>
      <c r="C22" s="105"/>
      <c r="D22" s="114" t="s">
        <v>179</v>
      </c>
      <c r="E22" s="104"/>
      <c r="F22" s="104"/>
      <c r="G22" s="139"/>
    </row>
    <row r="23" spans="1:7" ht="14.25" customHeight="1" x14ac:dyDescent="0.3">
      <c r="A23" s="145" t="s">
        <v>180</v>
      </c>
      <c r="B23" s="104"/>
      <c r="C23" s="105"/>
      <c r="D23" s="146" t="s">
        <v>181</v>
      </c>
      <c r="E23" s="104"/>
      <c r="F23" s="104"/>
      <c r="G23" s="139"/>
    </row>
    <row r="24" spans="1:7" ht="14.25" customHeight="1" x14ac:dyDescent="0.3">
      <c r="A24" s="138" t="s">
        <v>182</v>
      </c>
      <c r="B24" s="105"/>
      <c r="C24" s="24">
        <f>'Diversos DEZ'!P12</f>
        <v>121385.99</v>
      </c>
      <c r="D24" s="122" t="s">
        <v>183</v>
      </c>
      <c r="E24" s="104"/>
      <c r="F24" s="105"/>
      <c r="G24" s="25">
        <f>'Diversos DEZ'!M13</f>
        <v>88438.37</v>
      </c>
    </row>
    <row r="25" spans="1:7" ht="14.25" customHeight="1" x14ac:dyDescent="0.3">
      <c r="A25" s="138" t="s">
        <v>184</v>
      </c>
      <c r="B25" s="105"/>
      <c r="C25" s="26">
        <f>'Diversos DEZ'!Q13</f>
        <v>2366.98</v>
      </c>
      <c r="D25" s="122" t="s">
        <v>185</v>
      </c>
      <c r="E25" s="104"/>
      <c r="F25" s="105"/>
      <c r="G25" s="25">
        <f>'Diversos DEZ'!H13</f>
        <v>259.74</v>
      </c>
    </row>
    <row r="26" spans="1:7" ht="14.25" customHeight="1" x14ac:dyDescent="0.3">
      <c r="A26" s="138" t="s">
        <v>186</v>
      </c>
      <c r="B26" s="105"/>
      <c r="C26" s="24">
        <f>'Diversos DEZ'!$I$15</f>
        <v>1101.92</v>
      </c>
      <c r="D26" s="122" t="s">
        <v>187</v>
      </c>
      <c r="E26" s="104"/>
      <c r="F26" s="105"/>
      <c r="G26" s="25">
        <f>'Diversos DEZ'!AC13</f>
        <v>1420.32</v>
      </c>
    </row>
    <row r="27" spans="1:7" ht="14.25" customHeight="1" x14ac:dyDescent="0.3">
      <c r="A27" s="138" t="s">
        <v>188</v>
      </c>
      <c r="B27" s="105"/>
      <c r="C27" s="24">
        <v>0</v>
      </c>
      <c r="D27" s="122" t="s">
        <v>189</v>
      </c>
      <c r="E27" s="104"/>
      <c r="F27" s="105"/>
      <c r="G27" s="25">
        <v>0</v>
      </c>
    </row>
    <row r="28" spans="1:7" ht="14.25" customHeight="1" x14ac:dyDescent="0.3">
      <c r="A28" s="138" t="s">
        <v>190</v>
      </c>
      <c r="B28" s="105"/>
      <c r="C28" s="26">
        <v>0</v>
      </c>
      <c r="D28" s="122"/>
      <c r="E28" s="104"/>
      <c r="F28" s="105"/>
      <c r="G28" s="25"/>
    </row>
    <row r="29" spans="1:7" ht="14.25" customHeight="1" x14ac:dyDescent="0.3">
      <c r="A29" s="138" t="s">
        <v>191</v>
      </c>
      <c r="B29" s="105"/>
      <c r="C29" s="26">
        <f>'Diversos DEZ'!X13</f>
        <v>0</v>
      </c>
      <c r="D29" s="122" t="s">
        <v>192</v>
      </c>
      <c r="E29" s="104"/>
      <c r="F29" s="105"/>
      <c r="G29" s="25">
        <v>34108.14</v>
      </c>
    </row>
    <row r="30" spans="1:7" ht="14.25" customHeight="1" x14ac:dyDescent="0.3">
      <c r="A30" s="138" t="s">
        <v>193</v>
      </c>
      <c r="B30" s="105"/>
      <c r="C30" s="26" t="e">
        <f>'Diversos DEZ'!E15</f>
        <v>#REF!</v>
      </c>
      <c r="D30" s="60" t="s">
        <v>194</v>
      </c>
      <c r="E30" s="62"/>
      <c r="F30" s="63"/>
      <c r="G30" s="25">
        <f>'Diversos DEZ'!Q13</f>
        <v>2366.98</v>
      </c>
    </row>
    <row r="31" spans="1:7" ht="14.25" customHeight="1" x14ac:dyDescent="0.3">
      <c r="A31" s="18" t="s">
        <v>195</v>
      </c>
      <c r="B31" s="63"/>
      <c r="C31" s="26">
        <f>'Diversos DEZ'!AC7</f>
        <v>0</v>
      </c>
      <c r="D31" s="60"/>
      <c r="E31" s="62"/>
      <c r="F31" s="63"/>
      <c r="G31" s="25"/>
    </row>
    <row r="32" spans="1:7" ht="14.25" customHeight="1" x14ac:dyDescent="0.3">
      <c r="A32" s="138"/>
      <c r="B32" s="105"/>
      <c r="C32" s="27"/>
      <c r="D32" s="122"/>
      <c r="E32" s="104"/>
      <c r="F32" s="105"/>
      <c r="G32" s="28"/>
    </row>
    <row r="33" spans="1:9" ht="14.25" customHeight="1" x14ac:dyDescent="0.3">
      <c r="A33" s="129" t="s">
        <v>196</v>
      </c>
      <c r="B33" s="130"/>
      <c r="C33" s="29" t="e">
        <f>SUM(C24:C32)</f>
        <v>#REF!</v>
      </c>
      <c r="D33" s="140" t="s">
        <v>196</v>
      </c>
      <c r="E33" s="141"/>
      <c r="F33" s="130"/>
      <c r="G33" s="30">
        <f>SUM(G24:G32)</f>
        <v>126593.55</v>
      </c>
      <c r="H33" s="31"/>
      <c r="I33" s="32"/>
    </row>
    <row r="34" spans="1:9" ht="14.25" customHeight="1" x14ac:dyDescent="0.3">
      <c r="C34" s="33"/>
    </row>
    <row r="35" spans="1:9" ht="14.25" customHeight="1" x14ac:dyDescent="0.3">
      <c r="A35" s="142" t="s">
        <v>197</v>
      </c>
      <c r="B35" s="143"/>
      <c r="C35" s="143"/>
      <c r="D35" s="143"/>
      <c r="E35" s="143"/>
      <c r="F35" s="143"/>
      <c r="G35" s="144"/>
    </row>
    <row r="36" spans="1:9" ht="14.25" customHeight="1" x14ac:dyDescent="0.3">
      <c r="A36" s="20" t="s">
        <v>155</v>
      </c>
      <c r="B36" s="114" t="s">
        <v>156</v>
      </c>
      <c r="C36" s="105"/>
      <c r="D36" s="21" t="s">
        <v>198</v>
      </c>
      <c r="E36" s="114" t="s">
        <v>199</v>
      </c>
      <c r="F36" s="104"/>
      <c r="G36" s="139"/>
    </row>
    <row r="37" spans="1:9" ht="22.5" customHeight="1" x14ac:dyDescent="0.3">
      <c r="A37" s="131" t="s">
        <v>159</v>
      </c>
      <c r="B37" s="133">
        <v>44970</v>
      </c>
      <c r="C37" s="134"/>
      <c r="D37" s="136" t="s">
        <v>160</v>
      </c>
      <c r="E37" s="123"/>
      <c r="F37" s="124"/>
      <c r="G37" s="125"/>
    </row>
    <row r="38" spans="1:9" ht="21.75" customHeight="1" x14ac:dyDescent="0.3">
      <c r="A38" s="132"/>
      <c r="B38" s="126"/>
      <c r="C38" s="135"/>
      <c r="D38" s="137"/>
      <c r="E38" s="126"/>
      <c r="F38" s="127"/>
      <c r="G38" s="128"/>
    </row>
    <row r="39" spans="1:9" ht="14.25" customHeight="1" x14ac:dyDescent="0.3"/>
    <row r="40" spans="1:9" ht="14.25" customHeight="1" x14ac:dyDescent="0.3"/>
    <row r="41" spans="1:9" ht="14.25" customHeight="1" x14ac:dyDescent="0.3"/>
    <row r="42" spans="1:9" ht="14.25" customHeight="1" x14ac:dyDescent="0.3"/>
    <row r="43" spans="1:9" ht="14.25" customHeight="1" x14ac:dyDescent="0.3"/>
    <row r="44" spans="1:9" ht="14.25" customHeight="1" x14ac:dyDescent="0.3"/>
    <row r="45" spans="1:9" ht="14.25" customHeight="1" x14ac:dyDescent="0.3"/>
    <row r="46" spans="1:9" ht="14.25" customHeight="1" x14ac:dyDescent="0.3"/>
    <row r="47" spans="1:9" ht="14.25" customHeight="1" x14ac:dyDescent="0.3"/>
    <row r="48" spans="1:9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51">
    <mergeCell ref="D9:E9"/>
    <mergeCell ref="F9:G9"/>
    <mergeCell ref="A13:G13"/>
    <mergeCell ref="B14:G14"/>
    <mergeCell ref="A16:G16"/>
    <mergeCell ref="A9:C9"/>
    <mergeCell ref="A10:C10"/>
    <mergeCell ref="D10:E10"/>
    <mergeCell ref="F10:G10"/>
    <mergeCell ref="A11:G11"/>
    <mergeCell ref="A2:E3"/>
    <mergeCell ref="F2:G3"/>
    <mergeCell ref="A5:G5"/>
    <mergeCell ref="A7:G7"/>
    <mergeCell ref="A8:C8"/>
    <mergeCell ref="D8:G8"/>
    <mergeCell ref="D22:G22"/>
    <mergeCell ref="A23:C23"/>
    <mergeCell ref="D23:G23"/>
    <mergeCell ref="B17:C17"/>
    <mergeCell ref="A18:A19"/>
    <mergeCell ref="B18:C19"/>
    <mergeCell ref="D18:D19"/>
    <mergeCell ref="E18:F18"/>
    <mergeCell ref="E19:F19"/>
    <mergeCell ref="A21:G21"/>
    <mergeCell ref="A22:C22"/>
    <mergeCell ref="A24:B24"/>
    <mergeCell ref="D24:F24"/>
    <mergeCell ref="D25:F25"/>
    <mergeCell ref="B36:C36"/>
    <mergeCell ref="E36:G36"/>
    <mergeCell ref="D33:F33"/>
    <mergeCell ref="A35:G35"/>
    <mergeCell ref="A25:B25"/>
    <mergeCell ref="A26:B26"/>
    <mergeCell ref="A27:B27"/>
    <mergeCell ref="A28:B28"/>
    <mergeCell ref="A29:B29"/>
    <mergeCell ref="A30:B30"/>
    <mergeCell ref="A32:B32"/>
    <mergeCell ref="D26:F26"/>
    <mergeCell ref="D27:F27"/>
    <mergeCell ref="D28:F28"/>
    <mergeCell ref="D29:F29"/>
    <mergeCell ref="E37:G38"/>
    <mergeCell ref="A33:B33"/>
    <mergeCell ref="A37:A38"/>
    <mergeCell ref="B37:C38"/>
    <mergeCell ref="D37:D38"/>
    <mergeCell ref="D32:F32"/>
  </mergeCells>
  <pageMargins left="0.511811024" right="0.511811024" top="0.78740157499999996" bottom="0.78740157499999996" header="0" footer="0"/>
  <pageSetup paperSize="9" scale="71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8202-417F-4177-B847-A1DC5A5E8731}">
  <sheetPr>
    <tabColor theme="9" tint="-0.249977111117893"/>
    <pageSetUpPr fitToPage="1"/>
  </sheetPr>
  <dimension ref="A1:M984"/>
  <sheetViews>
    <sheetView showGridLines="0" zoomScaleNormal="100" workbookViewId="0">
      <selection activeCell="G1" sqref="G1"/>
    </sheetView>
  </sheetViews>
  <sheetFormatPr defaultColWidth="14.44140625" defaultRowHeight="15" customHeight="1" x14ac:dyDescent="0.3"/>
  <cols>
    <col min="1" max="4" width="37.6640625" customWidth="1"/>
    <col min="5" max="13" width="8.6640625" style="53" customWidth="1"/>
    <col min="14" max="16384" width="14.44140625" style="53"/>
  </cols>
  <sheetData>
    <row r="1" spans="1:13" ht="42.6" customHeight="1" x14ac:dyDescent="0.3">
      <c r="A1" s="89"/>
      <c r="B1" s="185" t="s">
        <v>23</v>
      </c>
      <c r="C1" s="186"/>
      <c r="D1" s="90"/>
      <c r="E1" s="48"/>
      <c r="F1" s="48"/>
      <c r="G1" s="48"/>
      <c r="H1" s="48"/>
      <c r="I1" s="48"/>
      <c r="J1" s="48"/>
      <c r="K1" s="48"/>
      <c r="L1" s="48"/>
      <c r="M1" s="48"/>
    </row>
    <row r="2" spans="1:13" ht="6" customHeight="1" x14ac:dyDescent="0.3">
      <c r="A2" s="187"/>
      <c r="B2" s="188"/>
      <c r="C2" s="188"/>
      <c r="D2" s="18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 x14ac:dyDescent="0.2">
      <c r="A3" s="190" t="s">
        <v>24</v>
      </c>
      <c r="B3" s="191"/>
      <c r="C3" s="191"/>
      <c r="D3" s="192"/>
      <c r="E3" s="49"/>
      <c r="F3" s="49"/>
      <c r="G3" s="49"/>
      <c r="H3" s="49"/>
      <c r="I3" s="49"/>
      <c r="J3" s="49"/>
      <c r="K3" s="49"/>
      <c r="L3" s="49"/>
      <c r="M3" s="49"/>
    </row>
    <row r="4" spans="1:13" ht="14.25" customHeight="1" x14ac:dyDescent="0.3">
      <c r="A4" s="166" t="s">
        <v>25</v>
      </c>
      <c r="B4" s="167"/>
      <c r="C4" s="167"/>
      <c r="D4" s="168"/>
      <c r="E4" s="49"/>
      <c r="F4" s="49"/>
      <c r="G4" s="49"/>
      <c r="H4" s="49"/>
      <c r="I4" s="49"/>
      <c r="J4" s="49"/>
      <c r="K4" s="49"/>
      <c r="L4" s="49"/>
      <c r="M4" s="49"/>
    </row>
    <row r="5" spans="1:13" ht="13.2" customHeight="1" x14ac:dyDescent="0.3">
      <c r="A5" s="174" t="s">
        <v>26</v>
      </c>
      <c r="B5" s="193"/>
      <c r="C5" s="175"/>
      <c r="D5" s="86" t="s">
        <v>27</v>
      </c>
      <c r="E5" s="49"/>
      <c r="F5" s="49"/>
      <c r="G5" s="49"/>
      <c r="H5" s="49"/>
      <c r="I5" s="49"/>
      <c r="J5" s="49"/>
      <c r="K5" s="49"/>
      <c r="L5" s="49"/>
      <c r="M5" s="49"/>
    </row>
    <row r="6" spans="1:13" ht="15" customHeight="1" x14ac:dyDescent="0.3">
      <c r="A6" s="174" t="s">
        <v>28</v>
      </c>
      <c r="B6" s="175"/>
      <c r="C6" s="86" t="s">
        <v>29</v>
      </c>
      <c r="D6" s="86" t="s">
        <v>30</v>
      </c>
      <c r="E6" s="49"/>
      <c r="F6" s="49"/>
      <c r="G6" s="49"/>
      <c r="H6" s="49"/>
      <c r="I6" s="49"/>
      <c r="J6" s="49"/>
      <c r="K6" s="49"/>
      <c r="L6" s="49"/>
      <c r="M6" s="49"/>
    </row>
    <row r="7" spans="1:13" ht="14.4" x14ac:dyDescent="0.3">
      <c r="A7" s="86" t="s">
        <v>31</v>
      </c>
      <c r="B7" s="86" t="s">
        <v>32</v>
      </c>
      <c r="C7" s="86" t="s">
        <v>33</v>
      </c>
      <c r="D7" s="86" t="s">
        <v>34</v>
      </c>
      <c r="E7" s="49"/>
      <c r="F7" s="49"/>
      <c r="G7" s="49"/>
      <c r="H7" s="49"/>
      <c r="I7" s="49"/>
      <c r="J7" s="49"/>
      <c r="K7" s="49"/>
      <c r="L7" s="49"/>
      <c r="M7" s="49"/>
    </row>
    <row r="8" spans="1:13" ht="14.4" x14ac:dyDescent="0.3">
      <c r="A8" s="169"/>
      <c r="B8" s="170"/>
      <c r="C8" s="170"/>
      <c r="D8" s="171"/>
      <c r="E8" s="49"/>
      <c r="F8" s="49"/>
      <c r="G8" s="49"/>
      <c r="H8" s="49"/>
      <c r="I8" s="49"/>
      <c r="J8" s="49"/>
      <c r="K8" s="49"/>
      <c r="L8" s="49"/>
      <c r="M8" s="49"/>
    </row>
    <row r="9" spans="1:13" ht="14.4" x14ac:dyDescent="0.3">
      <c r="A9" s="166" t="s">
        <v>35</v>
      </c>
      <c r="B9" s="167"/>
      <c r="C9" s="167"/>
      <c r="D9" s="168"/>
      <c r="E9" s="49"/>
      <c r="F9" s="49"/>
      <c r="G9" s="49"/>
      <c r="H9" s="49"/>
      <c r="I9" s="49"/>
      <c r="J9" s="49"/>
      <c r="K9" s="49"/>
      <c r="L9" s="49"/>
      <c r="M9" s="49"/>
    </row>
    <row r="10" spans="1:13" ht="43.2" customHeight="1" x14ac:dyDescent="0.3">
      <c r="A10" s="182" t="s">
        <v>36</v>
      </c>
      <c r="B10" s="183"/>
      <c r="C10" s="183"/>
      <c r="D10" s="184"/>
      <c r="E10" s="49"/>
      <c r="F10" s="49"/>
      <c r="G10" s="49"/>
      <c r="H10" s="49"/>
      <c r="I10" s="49"/>
      <c r="J10" s="49"/>
      <c r="K10" s="49"/>
      <c r="L10" s="49"/>
      <c r="M10" s="49"/>
    </row>
    <row r="11" spans="1:13" ht="14.4" x14ac:dyDescent="0.3">
      <c r="A11" s="86"/>
      <c r="B11" s="86"/>
      <c r="C11" s="86"/>
      <c r="D11" s="86"/>
      <c r="E11" s="49"/>
      <c r="F11" s="49"/>
      <c r="G11" s="49"/>
      <c r="H11" s="49"/>
      <c r="I11" s="49"/>
      <c r="J11" s="49"/>
      <c r="K11" s="49"/>
      <c r="L11" s="49"/>
      <c r="M11" s="49"/>
    </row>
    <row r="12" spans="1:13" ht="14.4" x14ac:dyDescent="0.3">
      <c r="A12" s="166" t="s">
        <v>37</v>
      </c>
      <c r="B12" s="167"/>
      <c r="C12" s="167"/>
      <c r="D12" s="168"/>
      <c r="E12" s="49"/>
      <c r="F12" s="49"/>
      <c r="G12" s="49"/>
      <c r="H12" s="49"/>
      <c r="I12" s="49"/>
      <c r="J12" s="49"/>
      <c r="K12" s="49"/>
      <c r="L12" s="49"/>
      <c r="M12" s="49"/>
    </row>
    <row r="13" spans="1:13" ht="14.4" x14ac:dyDescent="0.3">
      <c r="A13" s="86" t="s">
        <v>274</v>
      </c>
      <c r="B13" s="86" t="s">
        <v>273</v>
      </c>
      <c r="C13" s="86" t="s">
        <v>271</v>
      </c>
      <c r="D13" s="86" t="s">
        <v>270</v>
      </c>
      <c r="E13" s="49"/>
      <c r="F13" s="49"/>
      <c r="G13" s="49"/>
      <c r="H13" s="49"/>
      <c r="I13" s="49"/>
      <c r="J13" s="49"/>
      <c r="K13" s="49"/>
      <c r="L13" s="49"/>
      <c r="M13" s="49"/>
    </row>
    <row r="14" spans="1:13" ht="14.4" x14ac:dyDescent="0.3">
      <c r="A14" s="169"/>
      <c r="B14" s="170"/>
      <c r="C14" s="170"/>
      <c r="D14" s="171"/>
      <c r="E14" s="49"/>
      <c r="F14" s="49"/>
      <c r="G14" s="49"/>
      <c r="H14" s="49"/>
      <c r="I14" s="49"/>
      <c r="J14" s="49"/>
      <c r="K14" s="49"/>
      <c r="L14" s="49"/>
      <c r="M14" s="49"/>
    </row>
    <row r="15" spans="1:13" ht="14.4" x14ac:dyDescent="0.3">
      <c r="A15" s="166" t="s">
        <v>42</v>
      </c>
      <c r="B15" s="167"/>
      <c r="C15" s="167"/>
      <c r="D15" s="168"/>
      <c r="E15" s="49"/>
      <c r="F15" s="49"/>
      <c r="G15" s="49"/>
      <c r="H15" s="49"/>
      <c r="I15" s="49"/>
      <c r="J15" s="49"/>
      <c r="K15" s="49"/>
      <c r="L15" s="49"/>
      <c r="M15" s="49"/>
    </row>
    <row r="16" spans="1:13" ht="14.4" x14ac:dyDescent="0.3">
      <c r="A16" s="172" t="s">
        <v>43</v>
      </c>
      <c r="B16" s="173"/>
      <c r="C16" s="169" t="s">
        <v>272</v>
      </c>
      <c r="D16" s="171"/>
      <c r="E16" s="49"/>
      <c r="F16" s="49"/>
      <c r="G16" s="49"/>
      <c r="H16" s="49"/>
      <c r="I16" s="49"/>
      <c r="J16" s="49"/>
      <c r="K16" s="49"/>
      <c r="L16" s="49"/>
      <c r="M16" s="49"/>
    </row>
    <row r="17" spans="1:13" ht="14.4" x14ac:dyDescent="0.3">
      <c r="A17" s="174" t="s">
        <v>45</v>
      </c>
      <c r="B17" s="175"/>
      <c r="C17" s="174" t="s">
        <v>46</v>
      </c>
      <c r="D17" s="175"/>
      <c r="E17" s="49"/>
      <c r="F17" s="49"/>
      <c r="G17" s="49"/>
      <c r="H17" s="49"/>
      <c r="I17" s="49"/>
      <c r="J17" s="49"/>
      <c r="K17" s="49"/>
      <c r="L17" s="49"/>
      <c r="M17" s="49"/>
    </row>
    <row r="18" spans="1:13" ht="28.8" x14ac:dyDescent="0.2">
      <c r="A18" s="87" t="s">
        <v>47</v>
      </c>
      <c r="B18" s="88">
        <v>853369.93</v>
      </c>
      <c r="C18" s="87" t="s">
        <v>53</v>
      </c>
      <c r="D18" s="88">
        <v>887915.14</v>
      </c>
      <c r="E18" s="49"/>
      <c r="F18" s="49"/>
      <c r="G18" s="49"/>
      <c r="H18" s="49"/>
      <c r="I18" s="49"/>
      <c r="J18" s="49"/>
      <c r="K18" s="49"/>
      <c r="L18" s="49"/>
      <c r="M18" s="49"/>
    </row>
    <row r="19" spans="1:13" ht="28.8" x14ac:dyDescent="0.2">
      <c r="A19" s="87" t="s">
        <v>49</v>
      </c>
      <c r="B19" s="88">
        <v>853369.92</v>
      </c>
      <c r="C19" s="87" t="s">
        <v>56</v>
      </c>
      <c r="D19" s="88">
        <v>2178.66</v>
      </c>
      <c r="E19" s="49"/>
      <c r="F19" s="49"/>
      <c r="G19" s="49"/>
      <c r="H19" s="49"/>
      <c r="I19" s="49"/>
      <c r="J19" s="49"/>
      <c r="K19" s="49"/>
      <c r="L19" s="49"/>
      <c r="M19" s="49"/>
    </row>
    <row r="20" spans="1:13" ht="24" customHeight="1" x14ac:dyDescent="0.2">
      <c r="A20" s="87" t="s">
        <v>57</v>
      </c>
      <c r="B20" s="88">
        <v>1202.25</v>
      </c>
      <c r="C20" s="87" t="s">
        <v>209</v>
      </c>
      <c r="D20" s="88" t="s">
        <v>208</v>
      </c>
      <c r="E20" s="49"/>
      <c r="F20" s="49"/>
      <c r="G20" s="49"/>
      <c r="H20" s="49"/>
      <c r="I20" s="49"/>
      <c r="J20" s="49"/>
      <c r="K20" s="49"/>
      <c r="L20" s="49"/>
      <c r="M20" s="49"/>
    </row>
    <row r="21" spans="1:13" ht="28.8" x14ac:dyDescent="0.2">
      <c r="A21" s="87" t="s">
        <v>59</v>
      </c>
      <c r="B21" s="88">
        <v>2089.66</v>
      </c>
      <c r="C21" s="87" t="s">
        <v>57</v>
      </c>
      <c r="D21" s="88" t="s">
        <v>208</v>
      </c>
    </row>
    <row r="22" spans="1:13" ht="24" customHeight="1" x14ac:dyDescent="0.2">
      <c r="A22" s="87" t="s">
        <v>14</v>
      </c>
      <c r="B22" s="102">
        <v>27163.74</v>
      </c>
      <c r="C22" s="87"/>
      <c r="D22" s="88"/>
      <c r="E22" s="49"/>
      <c r="F22" s="49"/>
      <c r="G22" s="49"/>
      <c r="H22" s="49"/>
      <c r="I22" s="49"/>
      <c r="J22" s="49"/>
      <c r="K22" s="49"/>
      <c r="L22" s="49"/>
      <c r="M22" s="49"/>
    </row>
    <row r="23" spans="1:13" ht="24" customHeight="1" x14ac:dyDescent="0.2">
      <c r="A23" s="87" t="s">
        <v>214</v>
      </c>
      <c r="B23" s="102">
        <f>7106.41-651.78</f>
        <v>6454.63</v>
      </c>
      <c r="C23" s="87" t="s">
        <v>213</v>
      </c>
      <c r="D23" s="88">
        <f>SUM(B19+B20+B21+B22+B23-D18-D19)</f>
        <v>186.40000000005602</v>
      </c>
      <c r="E23" s="49"/>
      <c r="F23" s="49"/>
      <c r="G23" s="49"/>
      <c r="H23" s="49"/>
      <c r="I23" s="97"/>
      <c r="J23" s="49"/>
      <c r="K23" s="49"/>
      <c r="L23" s="49"/>
      <c r="M23" s="49"/>
    </row>
    <row r="24" spans="1:13" ht="10.5" customHeight="1" x14ac:dyDescent="0.2">
      <c r="A24" s="176" t="s">
        <v>212</v>
      </c>
      <c r="B24" s="177"/>
      <c r="C24" s="177"/>
      <c r="D24" s="178"/>
      <c r="E24" s="52"/>
      <c r="F24" s="52"/>
      <c r="G24" s="52"/>
      <c r="H24" s="52"/>
      <c r="I24" s="52"/>
      <c r="J24" s="52"/>
      <c r="K24" s="52"/>
      <c r="L24" s="52"/>
      <c r="M24" s="52"/>
    </row>
    <row r="25" spans="1:13" ht="24" customHeight="1" x14ac:dyDescent="0.2">
      <c r="A25" s="179" t="s">
        <v>210</v>
      </c>
      <c r="B25" s="180"/>
      <c r="C25" s="180"/>
      <c r="D25" s="181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4.4" customHeight="1" x14ac:dyDescent="0.2">
      <c r="A26" s="160" t="s">
        <v>211</v>
      </c>
      <c r="B26" s="161"/>
      <c r="C26" s="161"/>
      <c r="D26" s="16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0.5" customHeight="1" x14ac:dyDescent="0.3">
      <c r="A27" s="163"/>
      <c r="B27" s="104"/>
      <c r="C27" s="104"/>
      <c r="D27" s="164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14.4" x14ac:dyDescent="0.3">
      <c r="A28" s="165" t="s">
        <v>63</v>
      </c>
      <c r="B28" s="104"/>
      <c r="C28" s="104"/>
      <c r="D28" s="164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57.6" x14ac:dyDescent="0.2">
      <c r="A29" s="91" t="s">
        <v>64</v>
      </c>
      <c r="B29" s="94">
        <v>45026</v>
      </c>
      <c r="C29" s="92" t="s">
        <v>65</v>
      </c>
      <c r="D29" s="93" t="s">
        <v>66</v>
      </c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0.5" customHeight="1" x14ac:dyDescent="0.3"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10.5" customHeight="1" x14ac:dyDescent="0.3">
      <c r="E31" s="52"/>
      <c r="F31" s="52"/>
      <c r="G31" s="52"/>
      <c r="H31" s="52"/>
      <c r="I31" s="52"/>
      <c r="J31" s="52"/>
      <c r="K31" s="52"/>
      <c r="L31" s="52"/>
      <c r="M31" s="52"/>
    </row>
    <row r="32" spans="1:13" ht="10.5" customHeight="1" x14ac:dyDescent="0.3">
      <c r="E32" s="52"/>
      <c r="F32" s="52"/>
      <c r="G32" s="52"/>
      <c r="H32" s="52"/>
      <c r="I32" s="52"/>
      <c r="J32" s="52"/>
      <c r="K32" s="52"/>
      <c r="L32" s="52"/>
      <c r="M32" s="52"/>
    </row>
    <row r="33" spans="5:13" ht="10.5" customHeight="1" x14ac:dyDescent="0.3">
      <c r="E33" s="52"/>
      <c r="F33" s="52"/>
      <c r="G33" s="52"/>
      <c r="H33" s="52"/>
      <c r="I33" s="52"/>
      <c r="J33" s="52"/>
      <c r="K33" s="52"/>
      <c r="L33" s="52"/>
      <c r="M33" s="52"/>
    </row>
    <row r="34" spans="5:13" ht="10.5" customHeight="1" x14ac:dyDescent="0.3">
      <c r="E34" s="52"/>
      <c r="F34" s="52"/>
      <c r="G34" s="52"/>
      <c r="H34" s="52"/>
      <c r="I34" s="52"/>
      <c r="J34" s="52"/>
      <c r="K34" s="52"/>
      <c r="L34" s="52"/>
      <c r="M34" s="52"/>
    </row>
    <row r="35" spans="5:13" ht="10.5" customHeight="1" x14ac:dyDescent="0.3">
      <c r="E35" s="52"/>
      <c r="F35" s="52"/>
      <c r="G35" s="52"/>
      <c r="H35" s="52"/>
      <c r="I35" s="52"/>
      <c r="J35" s="52"/>
      <c r="K35" s="52"/>
      <c r="L35" s="52"/>
      <c r="M35" s="52"/>
    </row>
    <row r="36" spans="5:13" ht="10.5" customHeight="1" x14ac:dyDescent="0.3">
      <c r="E36" s="52"/>
      <c r="F36" s="52"/>
      <c r="G36" s="52"/>
      <c r="H36" s="52"/>
      <c r="I36" s="52"/>
      <c r="J36" s="52"/>
      <c r="K36" s="52"/>
      <c r="L36" s="52"/>
      <c r="M36" s="52"/>
    </row>
    <row r="37" spans="5:13" ht="10.5" customHeight="1" x14ac:dyDescent="0.3">
      <c r="E37" s="52"/>
      <c r="F37" s="52"/>
      <c r="G37" s="52"/>
      <c r="H37" s="52"/>
      <c r="I37" s="52"/>
      <c r="J37" s="52"/>
      <c r="K37" s="52"/>
      <c r="L37" s="52"/>
      <c r="M37" s="52"/>
    </row>
    <row r="38" spans="5:13" ht="10.5" customHeight="1" x14ac:dyDescent="0.3">
      <c r="E38" s="52"/>
      <c r="F38" s="52"/>
      <c r="G38" s="52"/>
      <c r="H38" s="52"/>
      <c r="I38" s="52"/>
      <c r="J38" s="52"/>
      <c r="K38" s="52"/>
      <c r="L38" s="52"/>
      <c r="M38" s="52"/>
    </row>
    <row r="39" spans="5:13" ht="10.5" customHeight="1" x14ac:dyDescent="0.3">
      <c r="E39" s="52"/>
      <c r="F39" s="52"/>
      <c r="G39" s="52"/>
      <c r="H39" s="52"/>
      <c r="I39" s="52"/>
      <c r="J39" s="52"/>
      <c r="K39" s="52"/>
      <c r="L39" s="52"/>
      <c r="M39" s="52"/>
    </row>
    <row r="40" spans="5:13" ht="10.5" customHeight="1" x14ac:dyDescent="0.3">
      <c r="E40" s="52"/>
      <c r="F40" s="52"/>
      <c r="G40" s="52"/>
      <c r="H40" s="52"/>
      <c r="I40" s="52"/>
      <c r="J40" s="52"/>
      <c r="K40" s="52"/>
      <c r="L40" s="52"/>
      <c r="M40" s="52"/>
    </row>
    <row r="41" spans="5:13" ht="10.5" customHeight="1" x14ac:dyDescent="0.3">
      <c r="E41" s="52"/>
      <c r="F41" s="52"/>
      <c r="G41" s="52"/>
      <c r="H41" s="52"/>
      <c r="I41" s="52"/>
      <c r="J41" s="52"/>
      <c r="K41" s="52"/>
      <c r="L41" s="52"/>
      <c r="M41" s="52"/>
    </row>
    <row r="42" spans="5:13" ht="10.5" customHeight="1" x14ac:dyDescent="0.3">
      <c r="E42" s="52"/>
      <c r="F42" s="52"/>
      <c r="G42" s="52"/>
      <c r="H42" s="52"/>
      <c r="I42" s="52"/>
      <c r="J42" s="52"/>
      <c r="K42" s="52"/>
      <c r="L42" s="52"/>
      <c r="M42" s="52"/>
    </row>
    <row r="43" spans="5:13" ht="10.5" customHeight="1" x14ac:dyDescent="0.3">
      <c r="E43" s="52"/>
      <c r="F43" s="52"/>
      <c r="G43" s="52"/>
      <c r="H43" s="52"/>
      <c r="I43" s="52"/>
      <c r="J43" s="52"/>
      <c r="K43" s="52"/>
      <c r="L43" s="52"/>
      <c r="M43" s="52"/>
    </row>
    <row r="44" spans="5:13" ht="10.5" customHeight="1" x14ac:dyDescent="0.3">
      <c r="E44" s="52"/>
      <c r="F44" s="52"/>
      <c r="G44" s="52"/>
      <c r="H44" s="52"/>
      <c r="I44" s="52"/>
      <c r="J44" s="52"/>
      <c r="K44" s="52"/>
      <c r="L44" s="52"/>
      <c r="M44" s="52"/>
    </row>
    <row r="45" spans="5:13" ht="10.5" customHeight="1" x14ac:dyDescent="0.3">
      <c r="E45" s="52"/>
      <c r="F45" s="52"/>
      <c r="G45" s="52"/>
      <c r="H45" s="52"/>
      <c r="I45" s="52"/>
      <c r="J45" s="52"/>
      <c r="K45" s="52"/>
      <c r="L45" s="52"/>
      <c r="M45" s="52"/>
    </row>
    <row r="46" spans="5:13" ht="10.5" customHeight="1" x14ac:dyDescent="0.3">
      <c r="E46" s="52"/>
      <c r="F46" s="52"/>
      <c r="G46" s="52"/>
      <c r="H46" s="52"/>
      <c r="I46" s="52"/>
      <c r="J46" s="52"/>
      <c r="K46" s="52"/>
      <c r="L46" s="52"/>
      <c r="M46" s="52"/>
    </row>
    <row r="47" spans="5:13" ht="10.5" customHeight="1" x14ac:dyDescent="0.3">
      <c r="E47" s="52"/>
      <c r="F47" s="52"/>
      <c r="G47" s="52"/>
      <c r="H47" s="52"/>
      <c r="I47" s="52"/>
      <c r="J47" s="52"/>
      <c r="K47" s="52"/>
      <c r="L47" s="52"/>
      <c r="M47" s="52"/>
    </row>
    <row r="48" spans="5:13" ht="10.5" customHeight="1" x14ac:dyDescent="0.3">
      <c r="E48" s="52"/>
      <c r="F48" s="52"/>
      <c r="G48" s="52"/>
      <c r="H48" s="52"/>
      <c r="I48" s="52"/>
      <c r="J48" s="52"/>
      <c r="K48" s="52"/>
      <c r="L48" s="52"/>
      <c r="M48" s="52"/>
    </row>
    <row r="49" spans="5:13" ht="10.5" customHeight="1" x14ac:dyDescent="0.3">
      <c r="E49" s="52"/>
      <c r="F49" s="52"/>
      <c r="G49" s="52"/>
      <c r="H49" s="52"/>
      <c r="I49" s="52"/>
      <c r="J49" s="52"/>
      <c r="K49" s="52"/>
      <c r="L49" s="52"/>
      <c r="M49" s="52"/>
    </row>
    <row r="50" spans="5:13" ht="10.5" customHeight="1" x14ac:dyDescent="0.3">
      <c r="E50" s="52"/>
      <c r="F50" s="52"/>
      <c r="G50" s="52"/>
      <c r="H50" s="52"/>
      <c r="I50" s="52"/>
      <c r="J50" s="52"/>
      <c r="K50" s="52"/>
      <c r="L50" s="52"/>
      <c r="M50" s="52"/>
    </row>
    <row r="51" spans="5:13" ht="10.5" customHeight="1" x14ac:dyDescent="0.3">
      <c r="E51" s="52"/>
      <c r="F51" s="52"/>
      <c r="G51" s="52"/>
      <c r="H51" s="52"/>
      <c r="I51" s="52"/>
      <c r="J51" s="52"/>
      <c r="K51" s="52"/>
      <c r="L51" s="52"/>
      <c r="M51" s="52"/>
    </row>
    <row r="52" spans="5:13" ht="10.5" customHeight="1" x14ac:dyDescent="0.3">
      <c r="E52" s="52"/>
      <c r="F52" s="52"/>
      <c r="G52" s="52"/>
      <c r="H52" s="52"/>
      <c r="I52" s="52"/>
      <c r="J52" s="52"/>
      <c r="K52" s="52"/>
      <c r="L52" s="52"/>
      <c r="M52" s="52"/>
    </row>
    <row r="53" spans="5:13" ht="10.5" customHeight="1" x14ac:dyDescent="0.3">
      <c r="E53" s="52"/>
      <c r="F53" s="52"/>
      <c r="G53" s="52"/>
      <c r="H53" s="52"/>
      <c r="I53" s="52"/>
      <c r="J53" s="52"/>
      <c r="K53" s="52"/>
      <c r="L53" s="52"/>
      <c r="M53" s="52"/>
    </row>
    <row r="54" spans="5:13" ht="10.5" customHeight="1" x14ac:dyDescent="0.3">
      <c r="E54" s="52"/>
      <c r="F54" s="52"/>
      <c r="G54" s="52"/>
      <c r="H54" s="52"/>
      <c r="I54" s="52"/>
      <c r="J54" s="52"/>
      <c r="K54" s="52"/>
      <c r="L54" s="52"/>
      <c r="M54" s="52"/>
    </row>
    <row r="55" spans="5:13" ht="10.5" customHeight="1" x14ac:dyDescent="0.3">
      <c r="E55" s="52"/>
      <c r="F55" s="52"/>
      <c r="G55" s="52"/>
      <c r="H55" s="52"/>
      <c r="I55" s="52"/>
      <c r="J55" s="52"/>
      <c r="K55" s="52"/>
      <c r="L55" s="52"/>
      <c r="M55" s="52"/>
    </row>
    <row r="56" spans="5:13" ht="10.5" customHeight="1" x14ac:dyDescent="0.3">
      <c r="E56" s="52"/>
      <c r="F56" s="52"/>
      <c r="G56" s="52"/>
      <c r="H56" s="52"/>
      <c r="I56" s="52"/>
      <c r="J56" s="52"/>
      <c r="K56" s="52"/>
      <c r="L56" s="52"/>
      <c r="M56" s="52"/>
    </row>
    <row r="57" spans="5:13" ht="10.5" customHeight="1" x14ac:dyDescent="0.3">
      <c r="E57" s="52"/>
      <c r="F57" s="52"/>
      <c r="G57" s="52"/>
      <c r="H57" s="52"/>
      <c r="I57" s="52"/>
      <c r="J57" s="52"/>
      <c r="K57" s="52"/>
      <c r="L57" s="52"/>
      <c r="M57" s="52"/>
    </row>
    <row r="58" spans="5:13" ht="10.5" customHeight="1" x14ac:dyDescent="0.3">
      <c r="E58" s="52"/>
      <c r="F58" s="52"/>
      <c r="G58" s="52"/>
      <c r="H58" s="52"/>
      <c r="I58" s="52"/>
      <c r="J58" s="52"/>
      <c r="K58" s="52"/>
      <c r="L58" s="52"/>
      <c r="M58" s="52"/>
    </row>
    <row r="59" spans="5:13" ht="10.5" customHeight="1" x14ac:dyDescent="0.3">
      <c r="E59" s="52"/>
      <c r="F59" s="52"/>
      <c r="G59" s="52"/>
      <c r="H59" s="52"/>
      <c r="I59" s="52"/>
      <c r="J59" s="52"/>
      <c r="K59" s="52"/>
      <c r="L59" s="52"/>
      <c r="M59" s="52"/>
    </row>
    <row r="60" spans="5:13" ht="10.5" customHeight="1" x14ac:dyDescent="0.3">
      <c r="E60" s="52"/>
      <c r="F60" s="52"/>
      <c r="G60" s="52"/>
      <c r="H60" s="52"/>
      <c r="I60" s="52"/>
      <c r="J60" s="52"/>
      <c r="K60" s="52"/>
      <c r="L60" s="52"/>
      <c r="M60" s="52"/>
    </row>
    <row r="61" spans="5:13" ht="10.5" customHeight="1" x14ac:dyDescent="0.3">
      <c r="E61" s="52"/>
      <c r="F61" s="52"/>
      <c r="G61" s="52"/>
      <c r="H61" s="52"/>
      <c r="I61" s="52"/>
      <c r="J61" s="52"/>
      <c r="K61" s="52"/>
      <c r="L61" s="52"/>
      <c r="M61" s="52"/>
    </row>
    <row r="62" spans="5:13" ht="10.5" customHeight="1" x14ac:dyDescent="0.3">
      <c r="E62" s="52"/>
      <c r="F62" s="52"/>
      <c r="G62" s="52"/>
      <c r="H62" s="52"/>
      <c r="I62" s="52"/>
      <c r="J62" s="52"/>
      <c r="K62" s="52"/>
      <c r="L62" s="52"/>
      <c r="M62" s="52"/>
    </row>
    <row r="63" spans="5:13" ht="10.5" customHeight="1" x14ac:dyDescent="0.3">
      <c r="E63" s="52"/>
      <c r="F63" s="52"/>
      <c r="G63" s="52"/>
      <c r="H63" s="52"/>
      <c r="I63" s="52"/>
      <c r="J63" s="52"/>
      <c r="K63" s="52"/>
      <c r="L63" s="52"/>
      <c r="M63" s="52"/>
    </row>
    <row r="64" spans="5:13" ht="10.5" customHeight="1" x14ac:dyDescent="0.3">
      <c r="E64" s="52"/>
      <c r="F64" s="52"/>
      <c r="G64" s="52"/>
      <c r="H64" s="52"/>
      <c r="I64" s="52"/>
      <c r="J64" s="52"/>
      <c r="K64" s="52"/>
      <c r="L64" s="52"/>
      <c r="M64" s="52"/>
    </row>
    <row r="65" spans="5:13" ht="10.5" customHeight="1" x14ac:dyDescent="0.3">
      <c r="E65" s="52"/>
      <c r="F65" s="52"/>
      <c r="G65" s="52"/>
      <c r="H65" s="52"/>
      <c r="I65" s="52"/>
      <c r="J65" s="52"/>
      <c r="K65" s="52"/>
      <c r="L65" s="52"/>
      <c r="M65" s="52"/>
    </row>
    <row r="66" spans="5:13" ht="10.5" customHeight="1" x14ac:dyDescent="0.3">
      <c r="E66" s="52"/>
      <c r="F66" s="52"/>
      <c r="G66" s="52"/>
      <c r="H66" s="52"/>
      <c r="I66" s="52"/>
      <c r="J66" s="52"/>
      <c r="K66" s="52"/>
      <c r="L66" s="52"/>
      <c r="M66" s="52"/>
    </row>
    <row r="67" spans="5:13" ht="10.5" customHeight="1" x14ac:dyDescent="0.3">
      <c r="E67" s="52"/>
      <c r="F67" s="52"/>
      <c r="G67" s="52"/>
      <c r="H67" s="52"/>
      <c r="I67" s="52"/>
      <c r="J67" s="52"/>
      <c r="K67" s="52"/>
      <c r="L67" s="52"/>
      <c r="M67" s="52"/>
    </row>
    <row r="68" spans="5:13" ht="10.5" customHeight="1" x14ac:dyDescent="0.3">
      <c r="E68" s="52"/>
      <c r="F68" s="52"/>
      <c r="G68" s="52"/>
      <c r="H68" s="52"/>
      <c r="I68" s="52"/>
      <c r="J68" s="52"/>
      <c r="K68" s="52"/>
      <c r="L68" s="52"/>
      <c r="M68" s="52"/>
    </row>
    <row r="69" spans="5:13" ht="10.5" customHeight="1" x14ac:dyDescent="0.3">
      <c r="E69" s="52"/>
      <c r="F69" s="52"/>
      <c r="G69" s="52"/>
      <c r="H69" s="52"/>
      <c r="I69" s="52"/>
      <c r="J69" s="52"/>
      <c r="K69" s="52"/>
      <c r="L69" s="52"/>
      <c r="M69" s="52"/>
    </row>
    <row r="70" spans="5:13" ht="10.5" customHeight="1" x14ac:dyDescent="0.3">
      <c r="E70" s="52"/>
      <c r="F70" s="52"/>
      <c r="G70" s="52"/>
      <c r="H70" s="52"/>
      <c r="I70" s="52"/>
      <c r="J70" s="52"/>
      <c r="K70" s="52"/>
      <c r="L70" s="52"/>
      <c r="M70" s="52"/>
    </row>
    <row r="71" spans="5:13" ht="10.5" customHeight="1" x14ac:dyDescent="0.3">
      <c r="E71" s="52"/>
      <c r="F71" s="52"/>
      <c r="G71" s="52"/>
      <c r="H71" s="52"/>
      <c r="I71" s="52"/>
      <c r="J71" s="52"/>
      <c r="K71" s="52"/>
      <c r="L71" s="52"/>
      <c r="M71" s="52"/>
    </row>
    <row r="72" spans="5:13" ht="10.5" customHeight="1" x14ac:dyDescent="0.3">
      <c r="E72" s="52"/>
      <c r="F72" s="52"/>
      <c r="G72" s="52"/>
      <c r="H72" s="52"/>
      <c r="I72" s="52"/>
      <c r="J72" s="52"/>
      <c r="K72" s="52"/>
      <c r="L72" s="52"/>
      <c r="M72" s="52"/>
    </row>
    <row r="73" spans="5:13" ht="10.5" customHeight="1" x14ac:dyDescent="0.3">
      <c r="E73" s="52"/>
      <c r="F73" s="52"/>
      <c r="G73" s="52"/>
      <c r="H73" s="52"/>
      <c r="I73" s="52"/>
      <c r="J73" s="52"/>
      <c r="K73" s="52"/>
      <c r="L73" s="52"/>
      <c r="M73" s="52"/>
    </row>
    <row r="74" spans="5:13" ht="10.5" customHeight="1" x14ac:dyDescent="0.3">
      <c r="E74" s="52"/>
      <c r="F74" s="52"/>
      <c r="G74" s="52"/>
      <c r="H74" s="52"/>
      <c r="I74" s="52"/>
      <c r="J74" s="52"/>
      <c r="K74" s="52"/>
      <c r="L74" s="52"/>
      <c r="M74" s="52"/>
    </row>
    <row r="75" spans="5:13" ht="10.5" customHeight="1" x14ac:dyDescent="0.3">
      <c r="E75" s="52"/>
      <c r="F75" s="52"/>
      <c r="G75" s="52"/>
      <c r="H75" s="52"/>
      <c r="I75" s="52"/>
      <c r="J75" s="52"/>
      <c r="K75" s="52"/>
      <c r="L75" s="52"/>
      <c r="M75" s="52"/>
    </row>
    <row r="76" spans="5:13" ht="10.5" customHeight="1" x14ac:dyDescent="0.3">
      <c r="E76" s="52"/>
      <c r="F76" s="52"/>
      <c r="G76" s="52"/>
      <c r="H76" s="52"/>
      <c r="I76" s="52"/>
      <c r="J76" s="52"/>
      <c r="K76" s="52"/>
      <c r="L76" s="52"/>
      <c r="M76" s="52"/>
    </row>
    <row r="77" spans="5:13" ht="10.5" customHeight="1" x14ac:dyDescent="0.3">
      <c r="E77" s="52"/>
      <c r="F77" s="52"/>
      <c r="G77" s="52"/>
      <c r="H77" s="52"/>
      <c r="I77" s="52"/>
      <c r="J77" s="52"/>
      <c r="K77" s="52"/>
      <c r="L77" s="52"/>
      <c r="M77" s="52"/>
    </row>
    <row r="78" spans="5:13" ht="10.5" customHeight="1" x14ac:dyDescent="0.3">
      <c r="E78" s="52"/>
      <c r="F78" s="52"/>
      <c r="G78" s="52"/>
      <c r="H78" s="52"/>
      <c r="I78" s="52"/>
      <c r="J78" s="52"/>
      <c r="K78" s="52"/>
      <c r="L78" s="52"/>
      <c r="M78" s="52"/>
    </row>
    <row r="79" spans="5:13" ht="10.5" customHeight="1" x14ac:dyDescent="0.3">
      <c r="E79" s="52"/>
      <c r="F79" s="52"/>
      <c r="G79" s="52"/>
      <c r="H79" s="52"/>
      <c r="I79" s="52"/>
      <c r="J79" s="52"/>
      <c r="K79" s="52"/>
      <c r="L79" s="52"/>
      <c r="M79" s="52"/>
    </row>
    <row r="80" spans="5:13" ht="10.5" customHeight="1" x14ac:dyDescent="0.3">
      <c r="E80" s="52"/>
      <c r="F80" s="52"/>
      <c r="G80" s="52"/>
      <c r="H80" s="52"/>
      <c r="I80" s="52"/>
      <c r="J80" s="52"/>
      <c r="K80" s="52"/>
      <c r="L80" s="52"/>
      <c r="M80" s="52"/>
    </row>
    <row r="81" spans="5:13" ht="10.5" customHeight="1" x14ac:dyDescent="0.3">
      <c r="E81" s="52"/>
      <c r="F81" s="52"/>
      <c r="G81" s="52"/>
      <c r="H81" s="52"/>
      <c r="I81" s="52"/>
      <c r="J81" s="52"/>
      <c r="K81" s="52"/>
      <c r="L81" s="52"/>
      <c r="M81" s="52"/>
    </row>
    <row r="82" spans="5:13" ht="10.5" customHeight="1" x14ac:dyDescent="0.3">
      <c r="E82" s="52"/>
      <c r="F82" s="52"/>
      <c r="G82" s="52"/>
      <c r="H82" s="52"/>
      <c r="I82" s="52"/>
      <c r="J82" s="52"/>
      <c r="K82" s="52"/>
      <c r="L82" s="52"/>
      <c r="M82" s="52"/>
    </row>
    <row r="83" spans="5:13" ht="10.5" customHeight="1" x14ac:dyDescent="0.3">
      <c r="E83" s="52"/>
      <c r="F83" s="52"/>
      <c r="G83" s="52"/>
      <c r="H83" s="52"/>
      <c r="I83" s="52"/>
      <c r="J83" s="52"/>
      <c r="K83" s="52"/>
      <c r="L83" s="52"/>
      <c r="M83" s="52"/>
    </row>
    <row r="84" spans="5:13" ht="10.5" customHeight="1" x14ac:dyDescent="0.3">
      <c r="E84" s="52"/>
      <c r="F84" s="52"/>
      <c r="G84" s="52"/>
      <c r="H84" s="52"/>
      <c r="I84" s="52"/>
      <c r="J84" s="52"/>
      <c r="K84" s="52"/>
      <c r="L84" s="52"/>
      <c r="M84" s="52"/>
    </row>
    <row r="85" spans="5:13" ht="10.5" customHeight="1" x14ac:dyDescent="0.3">
      <c r="E85" s="52"/>
      <c r="F85" s="52"/>
      <c r="G85" s="52"/>
      <c r="H85" s="52"/>
      <c r="I85" s="52"/>
      <c r="J85" s="52"/>
      <c r="K85" s="52"/>
      <c r="L85" s="52"/>
      <c r="M85" s="52"/>
    </row>
    <row r="86" spans="5:13" ht="10.5" customHeight="1" x14ac:dyDescent="0.3">
      <c r="E86" s="52"/>
      <c r="F86" s="52"/>
      <c r="G86" s="52"/>
      <c r="H86" s="52"/>
      <c r="I86" s="52"/>
      <c r="J86" s="52"/>
      <c r="K86" s="52"/>
      <c r="L86" s="52"/>
      <c r="M86" s="52"/>
    </row>
    <row r="87" spans="5:13" ht="10.5" customHeight="1" x14ac:dyDescent="0.3">
      <c r="E87" s="52"/>
      <c r="F87" s="52"/>
      <c r="G87" s="52"/>
      <c r="H87" s="52"/>
      <c r="I87" s="52"/>
      <c r="J87" s="52"/>
      <c r="K87" s="52"/>
      <c r="L87" s="52"/>
      <c r="M87" s="52"/>
    </row>
    <row r="88" spans="5:13" ht="10.5" customHeight="1" x14ac:dyDescent="0.3">
      <c r="E88" s="52"/>
      <c r="F88" s="52"/>
      <c r="G88" s="52"/>
      <c r="H88" s="52"/>
      <c r="I88" s="52"/>
      <c r="J88" s="52"/>
      <c r="K88" s="52"/>
      <c r="L88" s="52"/>
      <c r="M88" s="52"/>
    </row>
    <row r="89" spans="5:13" ht="10.5" customHeight="1" x14ac:dyDescent="0.3">
      <c r="E89" s="52"/>
      <c r="F89" s="52"/>
      <c r="G89" s="52"/>
      <c r="H89" s="52"/>
      <c r="I89" s="52"/>
      <c r="J89" s="52"/>
      <c r="K89" s="52"/>
      <c r="L89" s="52"/>
      <c r="M89" s="52"/>
    </row>
    <row r="90" spans="5:13" ht="10.5" customHeight="1" x14ac:dyDescent="0.3">
      <c r="E90" s="52"/>
      <c r="F90" s="52"/>
      <c r="G90" s="52"/>
      <c r="H90" s="52"/>
      <c r="I90" s="52"/>
      <c r="J90" s="52"/>
      <c r="K90" s="52"/>
      <c r="L90" s="52"/>
      <c r="M90" s="52"/>
    </row>
    <row r="91" spans="5:13" ht="10.5" customHeight="1" x14ac:dyDescent="0.3">
      <c r="E91" s="52"/>
      <c r="F91" s="52"/>
      <c r="G91" s="52"/>
      <c r="H91" s="52"/>
      <c r="I91" s="52"/>
      <c r="J91" s="52"/>
      <c r="K91" s="52"/>
      <c r="L91" s="52"/>
      <c r="M91" s="52"/>
    </row>
    <row r="92" spans="5:13" ht="10.5" customHeight="1" x14ac:dyDescent="0.3">
      <c r="E92" s="52"/>
      <c r="F92" s="52"/>
      <c r="G92" s="52"/>
      <c r="H92" s="52"/>
      <c r="I92" s="52"/>
      <c r="J92" s="52"/>
      <c r="K92" s="52"/>
      <c r="L92" s="52"/>
      <c r="M92" s="52"/>
    </row>
    <row r="93" spans="5:13" ht="10.5" customHeight="1" x14ac:dyDescent="0.3">
      <c r="E93" s="52"/>
      <c r="F93" s="52"/>
      <c r="G93" s="52"/>
      <c r="H93" s="52"/>
      <c r="I93" s="52"/>
      <c r="J93" s="52"/>
      <c r="K93" s="52"/>
      <c r="L93" s="52"/>
      <c r="M93" s="52"/>
    </row>
    <row r="94" spans="5:13" ht="10.5" customHeight="1" x14ac:dyDescent="0.3">
      <c r="E94" s="52"/>
      <c r="F94" s="52"/>
      <c r="G94" s="52"/>
      <c r="H94" s="52"/>
      <c r="I94" s="52"/>
      <c r="J94" s="52"/>
      <c r="K94" s="52"/>
      <c r="L94" s="52"/>
      <c r="M94" s="52"/>
    </row>
    <row r="95" spans="5:13" ht="10.5" customHeight="1" x14ac:dyDescent="0.3">
      <c r="E95" s="52"/>
      <c r="F95" s="52"/>
      <c r="G95" s="52"/>
      <c r="H95" s="52"/>
      <c r="I95" s="52"/>
      <c r="J95" s="52"/>
      <c r="K95" s="52"/>
      <c r="L95" s="52"/>
      <c r="M95" s="52"/>
    </row>
    <row r="96" spans="5:13" ht="10.5" customHeight="1" x14ac:dyDescent="0.3">
      <c r="E96" s="52"/>
      <c r="F96" s="52"/>
      <c r="G96" s="52"/>
      <c r="H96" s="52"/>
      <c r="I96" s="52"/>
      <c r="J96" s="52"/>
      <c r="K96" s="52"/>
      <c r="L96" s="52"/>
      <c r="M96" s="52"/>
    </row>
    <row r="97" spans="5:13" ht="10.5" customHeight="1" x14ac:dyDescent="0.3">
      <c r="E97" s="52"/>
      <c r="F97" s="52"/>
      <c r="G97" s="52"/>
      <c r="H97" s="52"/>
      <c r="I97" s="52"/>
      <c r="J97" s="52"/>
      <c r="K97" s="52"/>
      <c r="L97" s="52"/>
      <c r="M97" s="52"/>
    </row>
    <row r="98" spans="5:13" ht="10.5" customHeight="1" x14ac:dyDescent="0.3">
      <c r="E98" s="52"/>
      <c r="F98" s="52"/>
      <c r="G98" s="52"/>
      <c r="H98" s="52"/>
      <c r="I98" s="52"/>
      <c r="J98" s="52"/>
      <c r="K98" s="52"/>
      <c r="L98" s="52"/>
      <c r="M98" s="52"/>
    </row>
    <row r="99" spans="5:13" ht="10.5" customHeight="1" x14ac:dyDescent="0.3">
      <c r="E99" s="52"/>
      <c r="F99" s="52"/>
      <c r="G99" s="52"/>
      <c r="H99" s="52"/>
      <c r="I99" s="52"/>
      <c r="J99" s="52"/>
      <c r="K99" s="52"/>
      <c r="L99" s="52"/>
      <c r="M99" s="52"/>
    </row>
    <row r="100" spans="5:13" ht="10.5" customHeight="1" x14ac:dyDescent="0.3">
      <c r="E100" s="52"/>
      <c r="F100" s="52"/>
      <c r="G100" s="52"/>
      <c r="H100" s="52"/>
      <c r="I100" s="52"/>
      <c r="J100" s="52"/>
      <c r="K100" s="52"/>
      <c r="L100" s="52"/>
      <c r="M100" s="52"/>
    </row>
    <row r="101" spans="5:13" ht="10.5" customHeight="1" x14ac:dyDescent="0.3">
      <c r="E101" s="52"/>
      <c r="F101" s="52"/>
      <c r="G101" s="52"/>
      <c r="H101" s="52"/>
      <c r="I101" s="52"/>
      <c r="J101" s="52"/>
      <c r="K101" s="52"/>
      <c r="L101" s="52"/>
      <c r="M101" s="52"/>
    </row>
    <row r="102" spans="5:13" ht="10.5" customHeight="1" x14ac:dyDescent="0.3">
      <c r="E102" s="52"/>
      <c r="F102" s="52"/>
      <c r="G102" s="52"/>
      <c r="H102" s="52"/>
      <c r="I102" s="52"/>
      <c r="J102" s="52"/>
      <c r="K102" s="52"/>
      <c r="L102" s="52"/>
      <c r="M102" s="52"/>
    </row>
    <row r="103" spans="5:13" ht="10.5" customHeight="1" x14ac:dyDescent="0.3">
      <c r="E103" s="52"/>
      <c r="F103" s="52"/>
      <c r="G103" s="52"/>
      <c r="H103" s="52"/>
      <c r="I103" s="52"/>
      <c r="J103" s="52"/>
      <c r="K103" s="52"/>
      <c r="L103" s="52"/>
      <c r="M103" s="52"/>
    </row>
    <row r="104" spans="5:13" ht="10.5" customHeight="1" x14ac:dyDescent="0.3">
      <c r="E104" s="52"/>
      <c r="F104" s="52"/>
      <c r="G104" s="52"/>
      <c r="H104" s="52"/>
      <c r="I104" s="52"/>
      <c r="J104" s="52"/>
      <c r="K104" s="52"/>
      <c r="L104" s="52"/>
      <c r="M104" s="52"/>
    </row>
    <row r="105" spans="5:13" ht="10.5" customHeight="1" x14ac:dyDescent="0.3">
      <c r="E105" s="52"/>
      <c r="F105" s="52"/>
      <c r="G105" s="52"/>
      <c r="H105" s="52"/>
      <c r="I105" s="52"/>
      <c r="J105" s="52"/>
      <c r="K105" s="52"/>
      <c r="L105" s="52"/>
      <c r="M105" s="52"/>
    </row>
    <row r="106" spans="5:13" ht="10.5" customHeight="1" x14ac:dyDescent="0.3">
      <c r="E106" s="52"/>
      <c r="F106" s="52"/>
      <c r="G106" s="52"/>
      <c r="H106" s="52"/>
      <c r="I106" s="52"/>
      <c r="J106" s="52"/>
      <c r="K106" s="52"/>
      <c r="L106" s="52"/>
      <c r="M106" s="52"/>
    </row>
    <row r="107" spans="5:13" ht="10.5" customHeight="1" x14ac:dyDescent="0.3">
      <c r="E107" s="52"/>
      <c r="F107" s="52"/>
      <c r="G107" s="52"/>
      <c r="H107" s="52"/>
      <c r="I107" s="52"/>
      <c r="J107" s="52"/>
      <c r="K107" s="52"/>
      <c r="L107" s="52"/>
      <c r="M107" s="52"/>
    </row>
    <row r="108" spans="5:13" ht="10.5" customHeight="1" x14ac:dyDescent="0.3">
      <c r="E108" s="52"/>
      <c r="F108" s="52"/>
      <c r="G108" s="52"/>
      <c r="H108" s="52"/>
      <c r="I108" s="52"/>
      <c r="J108" s="52"/>
      <c r="K108" s="52"/>
      <c r="L108" s="52"/>
      <c r="M108" s="52"/>
    </row>
    <row r="109" spans="5:13" ht="10.5" customHeight="1" x14ac:dyDescent="0.3">
      <c r="E109" s="52"/>
      <c r="F109" s="52"/>
      <c r="G109" s="52"/>
      <c r="H109" s="52"/>
      <c r="I109" s="52"/>
      <c r="J109" s="52"/>
      <c r="K109" s="52"/>
      <c r="L109" s="52"/>
      <c r="M109" s="52"/>
    </row>
    <row r="110" spans="5:13" ht="10.5" customHeight="1" x14ac:dyDescent="0.3">
      <c r="E110" s="52"/>
      <c r="F110" s="52"/>
      <c r="G110" s="52"/>
      <c r="H110" s="52"/>
      <c r="I110" s="52"/>
      <c r="J110" s="52"/>
      <c r="K110" s="52"/>
      <c r="L110" s="52"/>
      <c r="M110" s="52"/>
    </row>
    <row r="111" spans="5:13" ht="10.5" customHeight="1" x14ac:dyDescent="0.3">
      <c r="E111" s="52"/>
      <c r="F111" s="52"/>
      <c r="G111" s="52"/>
      <c r="H111" s="52"/>
      <c r="I111" s="52"/>
      <c r="J111" s="52"/>
      <c r="K111" s="52"/>
      <c r="L111" s="52"/>
      <c r="M111" s="52"/>
    </row>
    <row r="112" spans="5:13" ht="10.5" customHeight="1" x14ac:dyDescent="0.3">
      <c r="E112" s="52"/>
      <c r="F112" s="52"/>
      <c r="G112" s="52"/>
      <c r="H112" s="52"/>
      <c r="I112" s="52"/>
      <c r="J112" s="52"/>
      <c r="K112" s="52"/>
      <c r="L112" s="52"/>
      <c r="M112" s="52"/>
    </row>
    <row r="113" spans="5:13" ht="10.5" customHeight="1" x14ac:dyDescent="0.3">
      <c r="E113" s="52"/>
      <c r="F113" s="52"/>
      <c r="G113" s="52"/>
      <c r="H113" s="52"/>
      <c r="I113" s="52"/>
      <c r="J113" s="52"/>
      <c r="K113" s="52"/>
      <c r="L113" s="52"/>
      <c r="M113" s="52"/>
    </row>
    <row r="114" spans="5:13" ht="10.5" customHeight="1" x14ac:dyDescent="0.3">
      <c r="E114" s="52"/>
      <c r="F114" s="52"/>
      <c r="G114" s="52"/>
      <c r="H114" s="52"/>
      <c r="I114" s="52"/>
      <c r="J114" s="52"/>
      <c r="K114" s="52"/>
      <c r="L114" s="52"/>
      <c r="M114" s="52"/>
    </row>
    <row r="115" spans="5:13" ht="10.5" customHeight="1" x14ac:dyDescent="0.3">
      <c r="E115" s="52"/>
      <c r="F115" s="52"/>
      <c r="G115" s="52"/>
      <c r="H115" s="52"/>
      <c r="I115" s="52"/>
      <c r="J115" s="52"/>
      <c r="K115" s="52"/>
      <c r="L115" s="52"/>
      <c r="M115" s="52"/>
    </row>
    <row r="116" spans="5:13" ht="10.5" customHeight="1" x14ac:dyDescent="0.3">
      <c r="E116" s="52"/>
      <c r="F116" s="52"/>
      <c r="G116" s="52"/>
      <c r="H116" s="52"/>
      <c r="I116" s="52"/>
      <c r="J116" s="52"/>
      <c r="K116" s="52"/>
      <c r="L116" s="52"/>
      <c r="M116" s="52"/>
    </row>
    <row r="117" spans="5:13" ht="10.5" customHeight="1" x14ac:dyDescent="0.3">
      <c r="E117" s="52"/>
      <c r="F117" s="52"/>
      <c r="G117" s="52"/>
      <c r="H117" s="52"/>
      <c r="I117" s="52"/>
      <c r="J117" s="52"/>
      <c r="K117" s="52"/>
      <c r="L117" s="52"/>
      <c r="M117" s="52"/>
    </row>
    <row r="118" spans="5:13" ht="10.5" customHeight="1" x14ac:dyDescent="0.3">
      <c r="E118" s="52"/>
      <c r="F118" s="52"/>
      <c r="G118" s="52"/>
      <c r="H118" s="52"/>
      <c r="I118" s="52"/>
      <c r="J118" s="52"/>
      <c r="K118" s="52"/>
      <c r="L118" s="52"/>
      <c r="M118" s="52"/>
    </row>
    <row r="119" spans="5:13" ht="10.5" customHeight="1" x14ac:dyDescent="0.3">
      <c r="E119" s="52"/>
      <c r="F119" s="52"/>
      <c r="G119" s="52"/>
      <c r="H119" s="52"/>
      <c r="I119" s="52"/>
      <c r="J119" s="52"/>
      <c r="K119" s="52"/>
      <c r="L119" s="52"/>
      <c r="M119" s="52"/>
    </row>
    <row r="120" spans="5:13" ht="10.5" customHeight="1" x14ac:dyDescent="0.3"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5:13" ht="10.5" customHeight="1" x14ac:dyDescent="0.3">
      <c r="E121" s="52"/>
      <c r="F121" s="52"/>
      <c r="G121" s="52"/>
      <c r="H121" s="52"/>
      <c r="I121" s="52"/>
      <c r="J121" s="52"/>
      <c r="K121" s="52"/>
      <c r="L121" s="52"/>
      <c r="M121" s="52"/>
    </row>
    <row r="122" spans="5:13" ht="10.5" customHeight="1" x14ac:dyDescent="0.3">
      <c r="E122" s="52"/>
      <c r="F122" s="52"/>
      <c r="G122" s="52"/>
      <c r="H122" s="52"/>
      <c r="I122" s="52"/>
      <c r="J122" s="52"/>
      <c r="K122" s="52"/>
      <c r="L122" s="52"/>
      <c r="M122" s="52"/>
    </row>
    <row r="123" spans="5:13" ht="10.5" customHeight="1" x14ac:dyDescent="0.3">
      <c r="E123" s="52"/>
      <c r="F123" s="52"/>
      <c r="G123" s="52"/>
      <c r="H123" s="52"/>
      <c r="I123" s="52"/>
      <c r="J123" s="52"/>
      <c r="K123" s="52"/>
      <c r="L123" s="52"/>
      <c r="M123" s="52"/>
    </row>
    <row r="124" spans="5:13" ht="10.5" customHeight="1" x14ac:dyDescent="0.3">
      <c r="E124" s="52"/>
      <c r="F124" s="52"/>
      <c r="G124" s="52"/>
      <c r="H124" s="52"/>
      <c r="I124" s="52"/>
      <c r="J124" s="52"/>
      <c r="K124" s="52"/>
      <c r="L124" s="52"/>
      <c r="M124" s="52"/>
    </row>
    <row r="125" spans="5:13" ht="10.5" customHeight="1" x14ac:dyDescent="0.3">
      <c r="E125" s="52"/>
      <c r="F125" s="52"/>
      <c r="G125" s="52"/>
      <c r="H125" s="52"/>
      <c r="I125" s="52"/>
      <c r="J125" s="52"/>
      <c r="K125" s="52"/>
      <c r="L125" s="52"/>
      <c r="M125" s="52"/>
    </row>
    <row r="126" spans="5:13" ht="10.5" customHeight="1" x14ac:dyDescent="0.3">
      <c r="E126" s="52"/>
      <c r="F126" s="52"/>
      <c r="G126" s="52"/>
      <c r="H126" s="52"/>
      <c r="I126" s="52"/>
      <c r="J126" s="52"/>
      <c r="K126" s="52"/>
      <c r="L126" s="52"/>
      <c r="M126" s="52"/>
    </row>
    <row r="127" spans="5:13" ht="10.5" customHeight="1" x14ac:dyDescent="0.3">
      <c r="E127" s="52"/>
      <c r="F127" s="52"/>
      <c r="G127" s="52"/>
      <c r="H127" s="52"/>
      <c r="I127" s="52"/>
      <c r="J127" s="52"/>
      <c r="K127" s="52"/>
      <c r="L127" s="52"/>
      <c r="M127" s="52"/>
    </row>
    <row r="128" spans="5:13" ht="10.5" customHeight="1" x14ac:dyDescent="0.3">
      <c r="E128" s="52"/>
      <c r="F128" s="52"/>
      <c r="G128" s="52"/>
      <c r="H128" s="52"/>
      <c r="I128" s="52"/>
      <c r="J128" s="52"/>
      <c r="K128" s="52"/>
      <c r="L128" s="52"/>
      <c r="M128" s="52"/>
    </row>
    <row r="129" spans="5:13" ht="10.5" customHeight="1" x14ac:dyDescent="0.3">
      <c r="E129" s="52"/>
      <c r="F129" s="52"/>
      <c r="G129" s="52"/>
      <c r="H129" s="52"/>
      <c r="I129" s="52"/>
      <c r="J129" s="52"/>
      <c r="K129" s="52"/>
      <c r="L129" s="52"/>
      <c r="M129" s="52"/>
    </row>
    <row r="130" spans="5:13" ht="10.5" customHeight="1" x14ac:dyDescent="0.3">
      <c r="E130" s="52"/>
      <c r="F130" s="52"/>
      <c r="G130" s="52"/>
      <c r="H130" s="52"/>
      <c r="I130" s="52"/>
      <c r="J130" s="52"/>
      <c r="K130" s="52"/>
      <c r="L130" s="52"/>
      <c r="M130" s="52"/>
    </row>
    <row r="131" spans="5:13" ht="10.5" customHeight="1" x14ac:dyDescent="0.3">
      <c r="E131" s="52"/>
      <c r="F131" s="52"/>
      <c r="G131" s="52"/>
      <c r="H131" s="52"/>
      <c r="I131" s="52"/>
      <c r="J131" s="52"/>
      <c r="K131" s="52"/>
      <c r="L131" s="52"/>
      <c r="M131" s="52"/>
    </row>
    <row r="132" spans="5:13" ht="10.5" customHeight="1" x14ac:dyDescent="0.3">
      <c r="E132" s="52"/>
      <c r="F132" s="52"/>
      <c r="G132" s="52"/>
      <c r="H132" s="52"/>
      <c r="I132" s="52"/>
      <c r="J132" s="52"/>
      <c r="K132" s="52"/>
      <c r="L132" s="52"/>
      <c r="M132" s="52"/>
    </row>
    <row r="133" spans="5:13" ht="10.5" customHeight="1" x14ac:dyDescent="0.3">
      <c r="E133" s="52"/>
      <c r="F133" s="52"/>
      <c r="G133" s="52"/>
      <c r="H133" s="52"/>
      <c r="I133" s="52"/>
      <c r="J133" s="52"/>
      <c r="K133" s="52"/>
      <c r="L133" s="52"/>
      <c r="M133" s="52"/>
    </row>
    <row r="134" spans="5:13" ht="10.5" customHeight="1" x14ac:dyDescent="0.3">
      <c r="E134" s="52"/>
      <c r="F134" s="52"/>
      <c r="G134" s="52"/>
      <c r="H134" s="52"/>
      <c r="I134" s="52"/>
      <c r="J134" s="52"/>
      <c r="K134" s="52"/>
      <c r="L134" s="52"/>
      <c r="M134" s="52"/>
    </row>
    <row r="135" spans="5:13" ht="10.5" customHeight="1" x14ac:dyDescent="0.3">
      <c r="E135" s="52"/>
      <c r="F135" s="52"/>
      <c r="G135" s="52"/>
      <c r="H135" s="52"/>
      <c r="I135" s="52"/>
      <c r="J135" s="52"/>
      <c r="K135" s="52"/>
      <c r="L135" s="52"/>
      <c r="M135" s="52"/>
    </row>
    <row r="136" spans="5:13" ht="10.5" customHeight="1" x14ac:dyDescent="0.3">
      <c r="E136" s="52"/>
      <c r="F136" s="52"/>
      <c r="G136" s="52"/>
      <c r="H136" s="52"/>
      <c r="I136" s="52"/>
      <c r="J136" s="52"/>
      <c r="K136" s="52"/>
      <c r="L136" s="52"/>
      <c r="M136" s="52"/>
    </row>
    <row r="137" spans="5:13" ht="10.5" customHeight="1" x14ac:dyDescent="0.3">
      <c r="E137" s="52"/>
      <c r="F137" s="52"/>
      <c r="G137" s="52"/>
      <c r="H137" s="52"/>
      <c r="I137" s="52"/>
      <c r="J137" s="52"/>
      <c r="K137" s="52"/>
      <c r="L137" s="52"/>
      <c r="M137" s="52"/>
    </row>
    <row r="138" spans="5:13" ht="10.5" customHeight="1" x14ac:dyDescent="0.3">
      <c r="E138" s="52"/>
      <c r="F138" s="52"/>
      <c r="G138" s="52"/>
      <c r="H138" s="52"/>
      <c r="I138" s="52"/>
      <c r="J138" s="52"/>
      <c r="K138" s="52"/>
      <c r="L138" s="52"/>
      <c r="M138" s="52"/>
    </row>
    <row r="139" spans="5:13" ht="10.5" customHeight="1" x14ac:dyDescent="0.3">
      <c r="E139" s="52"/>
      <c r="F139" s="52"/>
      <c r="G139" s="52"/>
      <c r="H139" s="52"/>
      <c r="I139" s="52"/>
      <c r="J139" s="52"/>
      <c r="K139" s="52"/>
      <c r="L139" s="52"/>
      <c r="M139" s="52"/>
    </row>
    <row r="140" spans="5:13" ht="10.5" customHeight="1" x14ac:dyDescent="0.3">
      <c r="E140" s="52"/>
      <c r="F140" s="52"/>
      <c r="G140" s="52"/>
      <c r="H140" s="52"/>
      <c r="I140" s="52"/>
      <c r="J140" s="52"/>
      <c r="K140" s="52"/>
      <c r="L140" s="52"/>
      <c r="M140" s="52"/>
    </row>
    <row r="141" spans="5:13" ht="10.5" customHeight="1" x14ac:dyDescent="0.3">
      <c r="E141" s="52"/>
      <c r="F141" s="52"/>
      <c r="G141" s="52"/>
      <c r="H141" s="52"/>
      <c r="I141" s="52"/>
      <c r="J141" s="52"/>
      <c r="K141" s="52"/>
      <c r="L141" s="52"/>
      <c r="M141" s="52"/>
    </row>
    <row r="142" spans="5:13" ht="10.5" customHeight="1" x14ac:dyDescent="0.3">
      <c r="E142" s="52"/>
      <c r="F142" s="52"/>
      <c r="G142" s="52"/>
      <c r="H142" s="52"/>
      <c r="I142" s="52"/>
      <c r="J142" s="52"/>
      <c r="K142" s="52"/>
      <c r="L142" s="52"/>
      <c r="M142" s="52"/>
    </row>
    <row r="143" spans="5:13" ht="10.5" customHeight="1" x14ac:dyDescent="0.3">
      <c r="E143" s="52"/>
      <c r="F143" s="52"/>
      <c r="G143" s="52"/>
      <c r="H143" s="52"/>
      <c r="I143" s="52"/>
      <c r="J143" s="52"/>
      <c r="K143" s="52"/>
      <c r="L143" s="52"/>
      <c r="M143" s="52"/>
    </row>
    <row r="144" spans="5:13" ht="10.5" customHeight="1" x14ac:dyDescent="0.3">
      <c r="E144" s="52"/>
      <c r="F144" s="52"/>
      <c r="G144" s="52"/>
      <c r="H144" s="52"/>
      <c r="I144" s="52"/>
      <c r="J144" s="52"/>
      <c r="K144" s="52"/>
      <c r="L144" s="52"/>
      <c r="M144" s="52"/>
    </row>
    <row r="145" spans="5:13" ht="10.5" customHeight="1" x14ac:dyDescent="0.3">
      <c r="E145" s="52"/>
      <c r="F145" s="52"/>
      <c r="G145" s="52"/>
      <c r="H145" s="52"/>
      <c r="I145" s="52"/>
      <c r="J145" s="52"/>
      <c r="K145" s="52"/>
      <c r="L145" s="52"/>
      <c r="M145" s="52"/>
    </row>
    <row r="146" spans="5:13" ht="10.5" customHeight="1" x14ac:dyDescent="0.3">
      <c r="E146" s="52"/>
      <c r="F146" s="52"/>
      <c r="G146" s="52"/>
      <c r="H146" s="52"/>
      <c r="I146" s="52"/>
      <c r="J146" s="52"/>
      <c r="K146" s="52"/>
      <c r="L146" s="52"/>
      <c r="M146" s="52"/>
    </row>
    <row r="147" spans="5:13" ht="10.5" customHeight="1" x14ac:dyDescent="0.3">
      <c r="E147" s="52"/>
      <c r="F147" s="52"/>
      <c r="G147" s="52"/>
      <c r="H147" s="52"/>
      <c r="I147" s="52"/>
      <c r="J147" s="52"/>
      <c r="K147" s="52"/>
      <c r="L147" s="52"/>
      <c r="M147" s="52"/>
    </row>
    <row r="148" spans="5:13" ht="10.5" customHeight="1" x14ac:dyDescent="0.3">
      <c r="E148" s="52"/>
      <c r="F148" s="52"/>
      <c r="G148" s="52"/>
      <c r="H148" s="52"/>
      <c r="I148" s="52"/>
      <c r="J148" s="52"/>
      <c r="K148" s="52"/>
      <c r="L148" s="52"/>
      <c r="M148" s="52"/>
    </row>
    <row r="149" spans="5:13" ht="10.5" customHeight="1" x14ac:dyDescent="0.3">
      <c r="E149" s="52"/>
      <c r="F149" s="52"/>
      <c r="G149" s="52"/>
      <c r="H149" s="52"/>
      <c r="I149" s="52"/>
      <c r="J149" s="52"/>
      <c r="K149" s="52"/>
      <c r="L149" s="52"/>
      <c r="M149" s="52"/>
    </row>
    <row r="150" spans="5:13" ht="10.5" customHeight="1" x14ac:dyDescent="0.3">
      <c r="E150" s="52"/>
      <c r="F150" s="52"/>
      <c r="G150" s="52"/>
      <c r="H150" s="52"/>
      <c r="I150" s="52"/>
      <c r="J150" s="52"/>
      <c r="K150" s="52"/>
      <c r="L150" s="52"/>
      <c r="M150" s="52"/>
    </row>
    <row r="151" spans="5:13" ht="10.5" customHeight="1" x14ac:dyDescent="0.3">
      <c r="E151" s="52"/>
      <c r="F151" s="52"/>
      <c r="G151" s="52"/>
      <c r="H151" s="52"/>
      <c r="I151" s="52"/>
      <c r="J151" s="52"/>
      <c r="K151" s="52"/>
      <c r="L151" s="52"/>
      <c r="M151" s="52"/>
    </row>
    <row r="152" spans="5:13" ht="10.5" customHeight="1" x14ac:dyDescent="0.3">
      <c r="E152" s="52"/>
      <c r="F152" s="52"/>
      <c r="G152" s="52"/>
      <c r="H152" s="52"/>
      <c r="I152" s="52"/>
      <c r="J152" s="52"/>
      <c r="K152" s="52"/>
      <c r="L152" s="52"/>
      <c r="M152" s="52"/>
    </row>
    <row r="153" spans="5:13" ht="10.5" customHeight="1" x14ac:dyDescent="0.3">
      <c r="E153" s="52"/>
      <c r="F153" s="52"/>
      <c r="G153" s="52"/>
      <c r="H153" s="52"/>
      <c r="I153" s="52"/>
      <c r="J153" s="52"/>
      <c r="K153" s="52"/>
      <c r="L153" s="52"/>
      <c r="M153" s="52"/>
    </row>
    <row r="154" spans="5:13" ht="10.5" customHeight="1" x14ac:dyDescent="0.3">
      <c r="E154" s="52"/>
      <c r="F154" s="52"/>
      <c r="G154" s="52"/>
      <c r="H154" s="52"/>
      <c r="I154" s="52"/>
      <c r="J154" s="52"/>
      <c r="K154" s="52"/>
      <c r="L154" s="52"/>
      <c r="M154" s="52"/>
    </row>
    <row r="155" spans="5:13" ht="10.5" customHeight="1" x14ac:dyDescent="0.3">
      <c r="E155" s="52"/>
      <c r="F155" s="52"/>
      <c r="G155" s="52"/>
      <c r="H155" s="52"/>
      <c r="I155" s="52"/>
      <c r="J155" s="52"/>
      <c r="K155" s="52"/>
      <c r="L155" s="52"/>
      <c r="M155" s="52"/>
    </row>
    <row r="156" spans="5:13" ht="10.5" customHeight="1" x14ac:dyDescent="0.3">
      <c r="E156" s="52"/>
      <c r="F156" s="52"/>
      <c r="G156" s="52"/>
      <c r="H156" s="52"/>
      <c r="I156" s="52"/>
      <c r="J156" s="52"/>
      <c r="K156" s="52"/>
      <c r="L156" s="52"/>
      <c r="M156" s="52"/>
    </row>
    <row r="157" spans="5:13" ht="10.5" customHeight="1" x14ac:dyDescent="0.3">
      <c r="E157" s="52"/>
      <c r="F157" s="52"/>
      <c r="G157" s="52"/>
      <c r="H157" s="52"/>
      <c r="I157" s="52"/>
      <c r="J157" s="52"/>
      <c r="K157" s="52"/>
      <c r="L157" s="52"/>
      <c r="M157" s="52"/>
    </row>
    <row r="158" spans="5:13" ht="10.5" customHeight="1" x14ac:dyDescent="0.3">
      <c r="E158" s="52"/>
      <c r="F158" s="52"/>
      <c r="G158" s="52"/>
      <c r="H158" s="52"/>
      <c r="I158" s="52"/>
      <c r="J158" s="52"/>
      <c r="K158" s="52"/>
      <c r="L158" s="52"/>
      <c r="M158" s="52"/>
    </row>
    <row r="159" spans="5:13" ht="10.5" customHeight="1" x14ac:dyDescent="0.3">
      <c r="E159" s="52"/>
      <c r="F159" s="52"/>
      <c r="G159" s="52"/>
      <c r="H159" s="52"/>
      <c r="I159" s="52"/>
      <c r="J159" s="52"/>
      <c r="K159" s="52"/>
      <c r="L159" s="52"/>
      <c r="M159" s="52"/>
    </row>
    <row r="160" spans="5:13" ht="10.5" customHeight="1" x14ac:dyDescent="0.3">
      <c r="E160" s="52"/>
      <c r="F160" s="52"/>
      <c r="G160" s="52"/>
      <c r="H160" s="52"/>
      <c r="I160" s="52"/>
      <c r="J160" s="52"/>
      <c r="K160" s="52"/>
      <c r="L160" s="52"/>
      <c r="M160" s="52"/>
    </row>
    <row r="161" spans="5:13" ht="10.5" customHeight="1" x14ac:dyDescent="0.3">
      <c r="E161" s="52"/>
      <c r="F161" s="52"/>
      <c r="G161" s="52"/>
      <c r="H161" s="52"/>
      <c r="I161" s="52"/>
      <c r="J161" s="52"/>
      <c r="K161" s="52"/>
      <c r="L161" s="52"/>
      <c r="M161" s="52"/>
    </row>
    <row r="162" spans="5:13" ht="10.5" customHeight="1" x14ac:dyDescent="0.3">
      <c r="E162" s="52"/>
      <c r="F162" s="52"/>
      <c r="G162" s="52"/>
      <c r="H162" s="52"/>
      <c r="I162" s="52"/>
      <c r="J162" s="52"/>
      <c r="K162" s="52"/>
      <c r="L162" s="52"/>
      <c r="M162" s="52"/>
    </row>
    <row r="163" spans="5:13" ht="10.5" customHeight="1" x14ac:dyDescent="0.3">
      <c r="E163" s="52"/>
      <c r="F163" s="52"/>
      <c r="G163" s="52"/>
      <c r="H163" s="52"/>
      <c r="I163" s="52"/>
      <c r="J163" s="52"/>
      <c r="K163" s="52"/>
      <c r="L163" s="52"/>
      <c r="M163" s="52"/>
    </row>
    <row r="164" spans="5:13" ht="10.5" customHeight="1" x14ac:dyDescent="0.3">
      <c r="E164" s="52"/>
      <c r="F164" s="52"/>
      <c r="G164" s="52"/>
      <c r="H164" s="52"/>
      <c r="I164" s="52"/>
      <c r="J164" s="52"/>
      <c r="K164" s="52"/>
      <c r="L164" s="52"/>
      <c r="M164" s="52"/>
    </row>
    <row r="165" spans="5:13" ht="10.5" customHeight="1" x14ac:dyDescent="0.3">
      <c r="E165" s="52"/>
      <c r="F165" s="52"/>
      <c r="G165" s="52"/>
      <c r="H165" s="52"/>
      <c r="I165" s="52"/>
      <c r="J165" s="52"/>
      <c r="K165" s="52"/>
      <c r="L165" s="52"/>
      <c r="M165" s="52"/>
    </row>
    <row r="166" spans="5:13" ht="10.5" customHeight="1" x14ac:dyDescent="0.3">
      <c r="E166" s="52"/>
      <c r="F166" s="52"/>
      <c r="G166" s="52"/>
      <c r="H166" s="52"/>
      <c r="I166" s="52"/>
      <c r="J166" s="52"/>
      <c r="K166" s="52"/>
      <c r="L166" s="52"/>
      <c r="M166" s="52"/>
    </row>
    <row r="167" spans="5:13" ht="10.5" customHeight="1" x14ac:dyDescent="0.3">
      <c r="E167" s="52"/>
      <c r="F167" s="52"/>
      <c r="G167" s="52"/>
      <c r="H167" s="52"/>
      <c r="I167" s="52"/>
      <c r="J167" s="52"/>
      <c r="K167" s="52"/>
      <c r="L167" s="52"/>
      <c r="M167" s="52"/>
    </row>
    <row r="168" spans="5:13" ht="10.5" customHeight="1" x14ac:dyDescent="0.3">
      <c r="E168" s="52"/>
      <c r="F168" s="52"/>
      <c r="G168" s="52"/>
      <c r="H168" s="52"/>
      <c r="I168" s="52"/>
      <c r="J168" s="52"/>
      <c r="K168" s="52"/>
      <c r="L168" s="52"/>
      <c r="M168" s="52"/>
    </row>
    <row r="169" spans="5:13" ht="10.5" customHeight="1" x14ac:dyDescent="0.3">
      <c r="E169" s="52"/>
      <c r="F169" s="52"/>
      <c r="G169" s="52"/>
      <c r="H169" s="52"/>
      <c r="I169" s="52"/>
      <c r="J169" s="52"/>
      <c r="K169" s="52"/>
      <c r="L169" s="52"/>
      <c r="M169" s="52"/>
    </row>
    <row r="170" spans="5:13" ht="10.5" customHeight="1" x14ac:dyDescent="0.3">
      <c r="E170" s="52"/>
      <c r="F170" s="52"/>
      <c r="G170" s="52"/>
      <c r="H170" s="52"/>
      <c r="I170" s="52"/>
      <c r="J170" s="52"/>
      <c r="K170" s="52"/>
      <c r="L170" s="52"/>
      <c r="M170" s="52"/>
    </row>
    <row r="171" spans="5:13" ht="10.5" customHeight="1" x14ac:dyDescent="0.3">
      <c r="E171" s="52"/>
      <c r="F171" s="52"/>
      <c r="G171" s="52"/>
      <c r="H171" s="52"/>
      <c r="I171" s="52"/>
      <c r="J171" s="52"/>
      <c r="K171" s="52"/>
      <c r="L171" s="52"/>
      <c r="M171" s="52"/>
    </row>
    <row r="172" spans="5:13" ht="10.5" customHeight="1" x14ac:dyDescent="0.3">
      <c r="E172" s="52"/>
      <c r="F172" s="52"/>
      <c r="G172" s="52"/>
      <c r="H172" s="52"/>
      <c r="I172" s="52"/>
      <c r="J172" s="52"/>
      <c r="K172" s="52"/>
      <c r="L172" s="52"/>
      <c r="M172" s="52"/>
    </row>
    <row r="173" spans="5:13" ht="10.5" customHeight="1" x14ac:dyDescent="0.3">
      <c r="E173" s="52"/>
      <c r="F173" s="52"/>
      <c r="G173" s="52"/>
      <c r="H173" s="52"/>
      <c r="I173" s="52"/>
      <c r="J173" s="52"/>
      <c r="K173" s="52"/>
      <c r="L173" s="52"/>
      <c r="M173" s="52"/>
    </row>
    <row r="174" spans="5:13" ht="10.5" customHeight="1" x14ac:dyDescent="0.3">
      <c r="E174" s="52"/>
      <c r="F174" s="52"/>
      <c r="G174" s="52"/>
      <c r="H174" s="52"/>
      <c r="I174" s="52"/>
      <c r="J174" s="52"/>
      <c r="K174" s="52"/>
      <c r="L174" s="52"/>
      <c r="M174" s="52"/>
    </row>
    <row r="175" spans="5:13" ht="10.5" customHeight="1" x14ac:dyDescent="0.3">
      <c r="E175" s="52"/>
      <c r="F175" s="52"/>
      <c r="G175" s="52"/>
      <c r="H175" s="52"/>
      <c r="I175" s="52"/>
      <c r="J175" s="52"/>
      <c r="K175" s="52"/>
      <c r="L175" s="52"/>
      <c r="M175" s="52"/>
    </row>
    <row r="176" spans="5:13" ht="10.5" customHeight="1" x14ac:dyDescent="0.3">
      <c r="E176" s="52"/>
      <c r="F176" s="52"/>
      <c r="G176" s="52"/>
      <c r="H176" s="52"/>
      <c r="I176" s="52"/>
      <c r="J176" s="52"/>
      <c r="K176" s="52"/>
      <c r="L176" s="52"/>
      <c r="M176" s="52"/>
    </row>
    <row r="177" spans="5:13" ht="10.5" customHeight="1" x14ac:dyDescent="0.3">
      <c r="E177" s="52"/>
      <c r="F177" s="52"/>
      <c r="G177" s="52"/>
      <c r="H177" s="52"/>
      <c r="I177" s="52"/>
      <c r="J177" s="52"/>
      <c r="K177" s="52"/>
      <c r="L177" s="52"/>
      <c r="M177" s="52"/>
    </row>
    <row r="178" spans="5:13" ht="10.5" customHeight="1" x14ac:dyDescent="0.3">
      <c r="E178" s="52"/>
      <c r="F178" s="52"/>
      <c r="G178" s="52"/>
      <c r="H178" s="52"/>
      <c r="I178" s="52"/>
      <c r="J178" s="52"/>
      <c r="K178" s="52"/>
      <c r="L178" s="52"/>
      <c r="M178" s="52"/>
    </row>
    <row r="179" spans="5:13" ht="10.5" customHeight="1" x14ac:dyDescent="0.3">
      <c r="E179" s="52"/>
      <c r="F179" s="52"/>
      <c r="G179" s="52"/>
      <c r="H179" s="52"/>
      <c r="I179" s="52"/>
      <c r="J179" s="52"/>
      <c r="K179" s="52"/>
      <c r="L179" s="52"/>
      <c r="M179" s="52"/>
    </row>
    <row r="180" spans="5:13" ht="10.5" customHeight="1" x14ac:dyDescent="0.3">
      <c r="E180" s="52"/>
      <c r="F180" s="52"/>
      <c r="G180" s="52"/>
      <c r="H180" s="52"/>
      <c r="I180" s="52"/>
      <c r="J180" s="52"/>
      <c r="K180" s="52"/>
      <c r="L180" s="52"/>
      <c r="M180" s="52"/>
    </row>
    <row r="181" spans="5:13" ht="10.5" customHeight="1" x14ac:dyDescent="0.3">
      <c r="E181" s="52"/>
      <c r="F181" s="52"/>
      <c r="G181" s="52"/>
      <c r="H181" s="52"/>
      <c r="I181" s="52"/>
      <c r="J181" s="52"/>
      <c r="K181" s="52"/>
      <c r="L181" s="52"/>
      <c r="M181" s="52"/>
    </row>
    <row r="182" spans="5:13" ht="10.5" customHeight="1" x14ac:dyDescent="0.3">
      <c r="E182" s="52"/>
      <c r="F182" s="52"/>
      <c r="G182" s="52"/>
      <c r="H182" s="52"/>
      <c r="I182" s="52"/>
      <c r="J182" s="52"/>
      <c r="K182" s="52"/>
      <c r="L182" s="52"/>
      <c r="M182" s="52"/>
    </row>
    <row r="183" spans="5:13" ht="10.5" customHeight="1" x14ac:dyDescent="0.3">
      <c r="E183" s="52"/>
      <c r="F183" s="52"/>
      <c r="G183" s="52"/>
      <c r="H183" s="52"/>
      <c r="I183" s="52"/>
      <c r="J183" s="52"/>
      <c r="K183" s="52"/>
      <c r="L183" s="52"/>
      <c r="M183" s="52"/>
    </row>
    <row r="184" spans="5:13" ht="10.5" customHeight="1" x14ac:dyDescent="0.3">
      <c r="E184" s="52"/>
      <c r="F184" s="52"/>
      <c r="G184" s="52"/>
      <c r="H184" s="52"/>
      <c r="I184" s="52"/>
      <c r="J184" s="52"/>
      <c r="K184" s="52"/>
      <c r="L184" s="52"/>
      <c r="M184" s="52"/>
    </row>
    <row r="185" spans="5:13" ht="10.5" customHeight="1" x14ac:dyDescent="0.3">
      <c r="E185" s="52"/>
      <c r="F185" s="52"/>
      <c r="G185" s="52"/>
      <c r="H185" s="52"/>
      <c r="I185" s="52"/>
      <c r="J185" s="52"/>
      <c r="K185" s="52"/>
      <c r="L185" s="52"/>
      <c r="M185" s="52"/>
    </row>
    <row r="186" spans="5:13" ht="10.5" customHeight="1" x14ac:dyDescent="0.3">
      <c r="E186" s="52"/>
      <c r="F186" s="52"/>
      <c r="G186" s="52"/>
      <c r="H186" s="52"/>
      <c r="I186" s="52"/>
      <c r="J186" s="52"/>
      <c r="K186" s="52"/>
      <c r="L186" s="52"/>
      <c r="M186" s="52"/>
    </row>
    <row r="187" spans="5:13" ht="10.5" customHeight="1" x14ac:dyDescent="0.3">
      <c r="E187" s="52"/>
      <c r="F187" s="52"/>
      <c r="G187" s="52"/>
      <c r="H187" s="52"/>
      <c r="I187" s="52"/>
      <c r="J187" s="52"/>
      <c r="K187" s="52"/>
      <c r="L187" s="52"/>
      <c r="M187" s="52"/>
    </row>
    <row r="188" spans="5:13" ht="10.5" customHeight="1" x14ac:dyDescent="0.3">
      <c r="E188" s="52"/>
      <c r="F188" s="52"/>
      <c r="G188" s="52"/>
      <c r="H188" s="52"/>
      <c r="I188" s="52"/>
      <c r="J188" s="52"/>
      <c r="K188" s="52"/>
      <c r="L188" s="52"/>
      <c r="M188" s="52"/>
    </row>
    <row r="189" spans="5:13" ht="10.5" customHeight="1" x14ac:dyDescent="0.3">
      <c r="E189" s="52"/>
      <c r="F189" s="52"/>
      <c r="G189" s="52"/>
      <c r="H189" s="52"/>
      <c r="I189" s="52"/>
      <c r="J189" s="52"/>
      <c r="K189" s="52"/>
      <c r="L189" s="52"/>
      <c r="M189" s="52"/>
    </row>
    <row r="190" spans="5:13" ht="10.5" customHeight="1" x14ac:dyDescent="0.3">
      <c r="E190" s="52"/>
      <c r="F190" s="52"/>
      <c r="G190" s="52"/>
      <c r="H190" s="52"/>
      <c r="I190" s="52"/>
      <c r="J190" s="52"/>
      <c r="K190" s="52"/>
      <c r="L190" s="52"/>
      <c r="M190" s="52"/>
    </row>
    <row r="191" spans="5:13" ht="10.5" customHeight="1" x14ac:dyDescent="0.3">
      <c r="E191" s="52"/>
      <c r="F191" s="52"/>
      <c r="G191" s="52"/>
      <c r="H191" s="52"/>
      <c r="I191" s="52"/>
      <c r="J191" s="52"/>
      <c r="K191" s="52"/>
      <c r="L191" s="52"/>
      <c r="M191" s="52"/>
    </row>
    <row r="192" spans="5:13" ht="10.5" customHeight="1" x14ac:dyDescent="0.3">
      <c r="E192" s="52"/>
      <c r="F192" s="52"/>
      <c r="G192" s="52"/>
      <c r="H192" s="52"/>
      <c r="I192" s="52"/>
      <c r="J192" s="52"/>
      <c r="K192" s="52"/>
      <c r="L192" s="52"/>
      <c r="M192" s="52"/>
    </row>
    <row r="193" spans="5:13" ht="10.5" customHeight="1" x14ac:dyDescent="0.3">
      <c r="E193" s="52"/>
      <c r="F193" s="52"/>
      <c r="G193" s="52"/>
      <c r="H193" s="52"/>
      <c r="I193" s="52"/>
      <c r="J193" s="52"/>
      <c r="K193" s="52"/>
      <c r="L193" s="52"/>
      <c r="M193" s="52"/>
    </row>
    <row r="194" spans="5:13" ht="10.5" customHeight="1" x14ac:dyDescent="0.3">
      <c r="E194" s="52"/>
      <c r="F194" s="52"/>
      <c r="G194" s="52"/>
      <c r="H194" s="52"/>
      <c r="I194" s="52"/>
      <c r="J194" s="52"/>
      <c r="K194" s="52"/>
      <c r="L194" s="52"/>
      <c r="M194" s="52"/>
    </row>
    <row r="195" spans="5:13" ht="10.5" customHeight="1" x14ac:dyDescent="0.3">
      <c r="E195" s="52"/>
      <c r="F195" s="52"/>
      <c r="G195" s="52"/>
      <c r="H195" s="52"/>
      <c r="I195" s="52"/>
      <c r="J195" s="52"/>
      <c r="K195" s="52"/>
      <c r="L195" s="52"/>
      <c r="M195" s="52"/>
    </row>
    <row r="196" spans="5:13" ht="10.5" customHeight="1" x14ac:dyDescent="0.3">
      <c r="E196" s="52"/>
      <c r="F196" s="52"/>
      <c r="G196" s="52"/>
      <c r="H196" s="52"/>
      <c r="I196" s="52"/>
      <c r="J196" s="52"/>
      <c r="K196" s="52"/>
      <c r="L196" s="52"/>
      <c r="M196" s="52"/>
    </row>
    <row r="197" spans="5:13" ht="10.5" customHeight="1" x14ac:dyDescent="0.3">
      <c r="E197" s="52"/>
      <c r="F197" s="52"/>
      <c r="G197" s="52"/>
      <c r="H197" s="52"/>
      <c r="I197" s="52"/>
      <c r="J197" s="52"/>
      <c r="K197" s="52"/>
      <c r="L197" s="52"/>
      <c r="M197" s="52"/>
    </row>
    <row r="198" spans="5:13" ht="10.5" customHeight="1" x14ac:dyDescent="0.3">
      <c r="E198" s="52"/>
      <c r="F198" s="52"/>
      <c r="G198" s="52"/>
      <c r="H198" s="52"/>
      <c r="I198" s="52"/>
      <c r="J198" s="52"/>
      <c r="K198" s="52"/>
      <c r="L198" s="52"/>
      <c r="M198" s="52"/>
    </row>
    <row r="199" spans="5:13" ht="10.5" customHeight="1" x14ac:dyDescent="0.3">
      <c r="E199" s="52"/>
      <c r="F199" s="52"/>
      <c r="G199" s="52"/>
      <c r="H199" s="52"/>
      <c r="I199" s="52"/>
      <c r="J199" s="52"/>
      <c r="K199" s="52"/>
      <c r="L199" s="52"/>
      <c r="M199" s="52"/>
    </row>
    <row r="200" spans="5:13" ht="10.5" customHeight="1" x14ac:dyDescent="0.3">
      <c r="E200" s="52"/>
      <c r="F200" s="52"/>
      <c r="G200" s="52"/>
      <c r="H200" s="52"/>
      <c r="I200" s="52"/>
      <c r="J200" s="52"/>
      <c r="K200" s="52"/>
      <c r="L200" s="52"/>
      <c r="M200" s="52"/>
    </row>
    <row r="201" spans="5:13" ht="10.5" customHeight="1" x14ac:dyDescent="0.3">
      <c r="E201" s="52"/>
      <c r="F201" s="52"/>
      <c r="G201" s="52"/>
      <c r="H201" s="52"/>
      <c r="I201" s="52"/>
      <c r="J201" s="52"/>
      <c r="K201" s="52"/>
      <c r="L201" s="52"/>
      <c r="M201" s="52"/>
    </row>
    <row r="202" spans="5:13" ht="10.5" customHeight="1" x14ac:dyDescent="0.3">
      <c r="E202" s="52"/>
      <c r="F202" s="52"/>
      <c r="G202" s="52"/>
      <c r="H202" s="52"/>
      <c r="I202" s="52"/>
      <c r="J202" s="52"/>
      <c r="K202" s="52"/>
      <c r="L202" s="52"/>
      <c r="M202" s="52"/>
    </row>
    <row r="203" spans="5:13" ht="10.5" customHeight="1" x14ac:dyDescent="0.3">
      <c r="E203" s="52"/>
      <c r="F203" s="52"/>
      <c r="G203" s="52"/>
      <c r="H203" s="52"/>
      <c r="I203" s="52"/>
      <c r="J203" s="52"/>
      <c r="K203" s="52"/>
      <c r="L203" s="52"/>
      <c r="M203" s="52"/>
    </row>
    <row r="204" spans="5:13" ht="10.5" customHeight="1" x14ac:dyDescent="0.3">
      <c r="E204" s="52"/>
      <c r="F204" s="52"/>
      <c r="G204" s="52"/>
      <c r="H204" s="52"/>
      <c r="I204" s="52"/>
      <c r="J204" s="52"/>
      <c r="K204" s="52"/>
      <c r="L204" s="52"/>
      <c r="M204" s="52"/>
    </row>
    <row r="205" spans="5:13" ht="10.5" customHeight="1" x14ac:dyDescent="0.3">
      <c r="E205" s="52"/>
      <c r="F205" s="52"/>
      <c r="G205" s="52"/>
      <c r="H205" s="52"/>
      <c r="I205" s="52"/>
      <c r="J205" s="52"/>
      <c r="K205" s="52"/>
      <c r="L205" s="52"/>
      <c r="M205" s="52"/>
    </row>
    <row r="206" spans="5:13" ht="10.5" customHeight="1" x14ac:dyDescent="0.3">
      <c r="E206" s="52"/>
      <c r="F206" s="52"/>
      <c r="G206" s="52"/>
      <c r="H206" s="52"/>
      <c r="I206" s="52"/>
      <c r="J206" s="52"/>
      <c r="K206" s="52"/>
      <c r="L206" s="52"/>
      <c r="M206" s="52"/>
    </row>
    <row r="207" spans="5:13" ht="10.5" customHeight="1" x14ac:dyDescent="0.3">
      <c r="E207" s="52"/>
      <c r="F207" s="52"/>
      <c r="G207" s="52"/>
      <c r="H207" s="52"/>
      <c r="I207" s="52"/>
      <c r="J207" s="52"/>
      <c r="K207" s="52"/>
      <c r="L207" s="52"/>
      <c r="M207" s="52"/>
    </row>
    <row r="208" spans="5:13" ht="10.5" customHeight="1" x14ac:dyDescent="0.3">
      <c r="E208" s="52"/>
      <c r="F208" s="52"/>
      <c r="G208" s="52"/>
      <c r="H208" s="52"/>
      <c r="I208" s="52"/>
      <c r="J208" s="52"/>
      <c r="K208" s="52"/>
      <c r="L208" s="52"/>
      <c r="M208" s="52"/>
    </row>
    <row r="209" spans="5:13" ht="10.5" customHeight="1" x14ac:dyDescent="0.3">
      <c r="E209" s="52"/>
      <c r="F209" s="52"/>
      <c r="G209" s="52"/>
      <c r="H209" s="52"/>
      <c r="I209" s="52"/>
      <c r="J209" s="52"/>
      <c r="K209" s="52"/>
      <c r="L209" s="52"/>
      <c r="M209" s="52"/>
    </row>
    <row r="210" spans="5:13" ht="10.5" customHeight="1" x14ac:dyDescent="0.3">
      <c r="E210" s="52"/>
      <c r="F210" s="52"/>
      <c r="G210" s="52"/>
      <c r="H210" s="52"/>
      <c r="I210" s="52"/>
      <c r="J210" s="52"/>
      <c r="K210" s="52"/>
      <c r="L210" s="52"/>
      <c r="M210" s="52"/>
    </row>
    <row r="211" spans="5:13" ht="10.5" customHeight="1" x14ac:dyDescent="0.3">
      <c r="E211" s="52"/>
      <c r="F211" s="52"/>
      <c r="G211" s="52"/>
      <c r="H211" s="52"/>
      <c r="I211" s="52"/>
      <c r="J211" s="52"/>
      <c r="K211" s="52"/>
      <c r="L211" s="52"/>
      <c r="M211" s="52"/>
    </row>
    <row r="212" spans="5:13" ht="10.5" customHeight="1" x14ac:dyDescent="0.3">
      <c r="E212" s="52"/>
      <c r="F212" s="52"/>
      <c r="G212" s="52"/>
      <c r="H212" s="52"/>
      <c r="I212" s="52"/>
      <c r="J212" s="52"/>
      <c r="K212" s="52"/>
      <c r="L212" s="52"/>
      <c r="M212" s="52"/>
    </row>
    <row r="213" spans="5:13" ht="10.5" customHeight="1" x14ac:dyDescent="0.3">
      <c r="E213" s="52"/>
      <c r="F213" s="52"/>
      <c r="G213" s="52"/>
      <c r="H213" s="52"/>
      <c r="I213" s="52"/>
      <c r="J213" s="52"/>
      <c r="K213" s="52"/>
      <c r="L213" s="52"/>
      <c r="M213" s="52"/>
    </row>
    <row r="214" spans="5:13" ht="10.5" customHeight="1" x14ac:dyDescent="0.3">
      <c r="E214" s="52"/>
      <c r="F214" s="52"/>
      <c r="G214" s="52"/>
      <c r="H214" s="52"/>
      <c r="I214" s="52"/>
      <c r="J214" s="52"/>
      <c r="K214" s="52"/>
      <c r="L214" s="52"/>
      <c r="M214" s="52"/>
    </row>
    <row r="215" spans="5:13" ht="10.5" customHeight="1" x14ac:dyDescent="0.3">
      <c r="E215" s="52"/>
      <c r="F215" s="52"/>
      <c r="G215" s="52"/>
      <c r="H215" s="52"/>
      <c r="I215" s="52"/>
      <c r="J215" s="52"/>
      <c r="K215" s="52"/>
      <c r="L215" s="52"/>
      <c r="M215" s="52"/>
    </row>
    <row r="216" spans="5:13" ht="10.5" customHeight="1" x14ac:dyDescent="0.3">
      <c r="E216" s="52"/>
      <c r="F216" s="52"/>
      <c r="G216" s="52"/>
      <c r="H216" s="52"/>
      <c r="I216" s="52"/>
      <c r="J216" s="52"/>
      <c r="K216" s="52"/>
      <c r="L216" s="52"/>
      <c r="M216" s="52"/>
    </row>
    <row r="217" spans="5:13" ht="10.5" customHeight="1" x14ac:dyDescent="0.3">
      <c r="E217" s="52"/>
      <c r="F217" s="52"/>
      <c r="G217" s="52"/>
      <c r="H217" s="52"/>
      <c r="I217" s="52"/>
      <c r="J217" s="52"/>
      <c r="K217" s="52"/>
      <c r="L217" s="52"/>
      <c r="M217" s="52"/>
    </row>
    <row r="218" spans="5:13" ht="10.5" customHeight="1" x14ac:dyDescent="0.3">
      <c r="E218" s="52"/>
      <c r="F218" s="52"/>
      <c r="G218" s="52"/>
      <c r="H218" s="52"/>
      <c r="I218" s="52"/>
      <c r="J218" s="52"/>
      <c r="K218" s="52"/>
      <c r="L218" s="52"/>
      <c r="M218" s="52"/>
    </row>
    <row r="219" spans="5:13" ht="10.5" customHeight="1" x14ac:dyDescent="0.3">
      <c r="E219" s="52"/>
      <c r="F219" s="52"/>
      <c r="G219" s="52"/>
      <c r="H219" s="52"/>
      <c r="I219" s="52"/>
      <c r="J219" s="52"/>
      <c r="K219" s="52"/>
      <c r="L219" s="52"/>
      <c r="M219" s="52"/>
    </row>
    <row r="220" spans="5:13" ht="10.5" customHeight="1" x14ac:dyDescent="0.3">
      <c r="E220" s="52"/>
      <c r="F220" s="52"/>
      <c r="G220" s="52"/>
      <c r="H220" s="52"/>
      <c r="I220" s="52"/>
      <c r="J220" s="52"/>
      <c r="K220" s="52"/>
      <c r="L220" s="52"/>
      <c r="M220" s="52"/>
    </row>
    <row r="221" spans="5:13" ht="10.5" customHeight="1" x14ac:dyDescent="0.3">
      <c r="E221" s="52"/>
      <c r="F221" s="52"/>
      <c r="G221" s="52"/>
      <c r="H221" s="52"/>
      <c r="I221" s="52"/>
      <c r="J221" s="52"/>
      <c r="K221" s="52"/>
      <c r="L221" s="52"/>
      <c r="M221" s="52"/>
    </row>
    <row r="222" spans="5:13" ht="10.5" customHeight="1" x14ac:dyDescent="0.3">
      <c r="E222" s="52"/>
      <c r="F222" s="52"/>
      <c r="G222" s="52"/>
      <c r="H222" s="52"/>
      <c r="I222" s="52"/>
      <c r="J222" s="52"/>
      <c r="K222" s="52"/>
      <c r="L222" s="52"/>
      <c r="M222" s="52"/>
    </row>
    <row r="223" spans="5:13" ht="10.5" customHeight="1" x14ac:dyDescent="0.3">
      <c r="E223" s="52"/>
      <c r="F223" s="52"/>
      <c r="G223" s="52"/>
      <c r="H223" s="52"/>
      <c r="I223" s="52"/>
      <c r="J223" s="52"/>
      <c r="K223" s="52"/>
      <c r="L223" s="52"/>
      <c r="M223" s="52"/>
    </row>
    <row r="224" spans="5:13" ht="10.5" customHeight="1" x14ac:dyDescent="0.3">
      <c r="E224" s="52"/>
      <c r="F224" s="52"/>
      <c r="G224" s="52"/>
      <c r="H224" s="52"/>
      <c r="I224" s="52"/>
      <c r="J224" s="52"/>
      <c r="K224" s="52"/>
      <c r="L224" s="52"/>
      <c r="M224" s="52"/>
    </row>
    <row r="225" spans="5:13" ht="10.5" customHeight="1" x14ac:dyDescent="0.3">
      <c r="E225" s="52"/>
      <c r="F225" s="52"/>
      <c r="G225" s="52"/>
      <c r="H225" s="52"/>
      <c r="I225" s="52"/>
      <c r="J225" s="52"/>
      <c r="K225" s="52"/>
      <c r="L225" s="52"/>
      <c r="M225" s="52"/>
    </row>
    <row r="226" spans="5:13" ht="10.5" customHeight="1" x14ac:dyDescent="0.3">
      <c r="E226" s="52"/>
      <c r="F226" s="52"/>
      <c r="G226" s="52"/>
      <c r="H226" s="52"/>
      <c r="I226" s="52"/>
      <c r="J226" s="52"/>
      <c r="K226" s="52"/>
      <c r="L226" s="52"/>
      <c r="M226" s="52"/>
    </row>
    <row r="227" spans="5:13" ht="10.5" customHeight="1" x14ac:dyDescent="0.3">
      <c r="E227" s="52"/>
      <c r="F227" s="52"/>
      <c r="G227" s="52"/>
      <c r="H227" s="52"/>
      <c r="I227" s="52"/>
      <c r="J227" s="52"/>
      <c r="K227" s="52"/>
      <c r="L227" s="52"/>
      <c r="M227" s="52"/>
    </row>
    <row r="228" spans="5:13" ht="10.5" customHeight="1" x14ac:dyDescent="0.3">
      <c r="E228" s="52"/>
      <c r="F228" s="52"/>
      <c r="G228" s="52"/>
      <c r="H228" s="52"/>
      <c r="I228" s="52"/>
      <c r="J228" s="52"/>
      <c r="K228" s="52"/>
      <c r="L228" s="52"/>
      <c r="M228" s="52"/>
    </row>
    <row r="229" spans="5:13" ht="10.5" customHeight="1" x14ac:dyDescent="0.3">
      <c r="E229" s="52"/>
      <c r="F229" s="52"/>
      <c r="G229" s="52"/>
      <c r="H229" s="52"/>
      <c r="I229" s="52"/>
      <c r="J229" s="52"/>
      <c r="K229" s="52"/>
      <c r="L229" s="52"/>
      <c r="M229" s="52"/>
    </row>
    <row r="230" spans="5:13" ht="10.5" customHeight="1" x14ac:dyDescent="0.3">
      <c r="E230" s="52"/>
      <c r="F230" s="52"/>
      <c r="G230" s="52"/>
      <c r="H230" s="52"/>
      <c r="I230" s="52"/>
      <c r="J230" s="52"/>
      <c r="K230" s="52"/>
      <c r="L230" s="52"/>
      <c r="M230" s="52"/>
    </row>
    <row r="231" spans="5:13" ht="10.5" customHeight="1" x14ac:dyDescent="0.3">
      <c r="E231" s="52"/>
      <c r="F231" s="52"/>
      <c r="G231" s="52"/>
      <c r="H231" s="52"/>
      <c r="I231" s="52"/>
      <c r="J231" s="52"/>
      <c r="K231" s="52"/>
      <c r="L231" s="52"/>
      <c r="M231" s="52"/>
    </row>
    <row r="232" spans="5:13" ht="10.5" customHeight="1" x14ac:dyDescent="0.3">
      <c r="E232" s="52"/>
      <c r="F232" s="52"/>
      <c r="G232" s="52"/>
      <c r="H232" s="52"/>
      <c r="I232" s="52"/>
      <c r="J232" s="52"/>
      <c r="K232" s="52"/>
      <c r="L232" s="52"/>
      <c r="M232" s="52"/>
    </row>
    <row r="233" spans="5:13" ht="10.5" customHeight="1" x14ac:dyDescent="0.3">
      <c r="E233" s="52"/>
      <c r="F233" s="52"/>
      <c r="G233" s="52"/>
      <c r="H233" s="52"/>
      <c r="I233" s="52"/>
      <c r="J233" s="52"/>
      <c r="K233" s="52"/>
      <c r="L233" s="52"/>
      <c r="M233" s="52"/>
    </row>
    <row r="234" spans="5:13" ht="10.5" customHeight="1" x14ac:dyDescent="0.3">
      <c r="E234" s="52"/>
      <c r="F234" s="52"/>
      <c r="G234" s="52"/>
      <c r="H234" s="52"/>
      <c r="I234" s="52"/>
      <c r="J234" s="52"/>
      <c r="K234" s="52"/>
      <c r="L234" s="52"/>
      <c r="M234" s="52"/>
    </row>
    <row r="235" spans="5:13" ht="10.5" customHeight="1" x14ac:dyDescent="0.3">
      <c r="E235" s="52"/>
      <c r="F235" s="52"/>
      <c r="G235" s="52"/>
      <c r="H235" s="52"/>
      <c r="I235" s="52"/>
      <c r="J235" s="52"/>
      <c r="K235" s="52"/>
      <c r="L235" s="52"/>
      <c r="M235" s="52"/>
    </row>
    <row r="236" spans="5:13" ht="10.5" customHeight="1" x14ac:dyDescent="0.3">
      <c r="E236" s="52"/>
      <c r="F236" s="52"/>
      <c r="G236" s="52"/>
      <c r="H236" s="52"/>
      <c r="I236" s="52"/>
      <c r="J236" s="52"/>
      <c r="K236" s="52"/>
      <c r="L236" s="52"/>
      <c r="M236" s="52"/>
    </row>
    <row r="237" spans="5:13" ht="10.5" customHeight="1" x14ac:dyDescent="0.3">
      <c r="E237" s="52"/>
      <c r="F237" s="52"/>
      <c r="G237" s="52"/>
      <c r="H237" s="52"/>
      <c r="I237" s="52"/>
      <c r="J237" s="52"/>
      <c r="K237" s="52"/>
      <c r="L237" s="52"/>
      <c r="M237" s="52"/>
    </row>
    <row r="238" spans="5:13" ht="10.5" customHeight="1" x14ac:dyDescent="0.3">
      <c r="E238" s="52"/>
      <c r="F238" s="52"/>
      <c r="G238" s="52"/>
      <c r="H238" s="52"/>
      <c r="I238" s="52"/>
      <c r="J238" s="52"/>
      <c r="K238" s="52"/>
      <c r="L238" s="52"/>
      <c r="M238" s="52"/>
    </row>
    <row r="239" spans="5:13" ht="10.5" customHeight="1" x14ac:dyDescent="0.3">
      <c r="E239" s="52"/>
      <c r="F239" s="52"/>
      <c r="G239" s="52"/>
      <c r="H239" s="52"/>
      <c r="I239" s="52"/>
      <c r="J239" s="52"/>
      <c r="K239" s="52"/>
      <c r="L239" s="52"/>
      <c r="M239" s="52"/>
    </row>
    <row r="240" spans="5:13" ht="10.5" customHeight="1" x14ac:dyDescent="0.3">
      <c r="E240" s="52"/>
      <c r="F240" s="52"/>
      <c r="G240" s="52"/>
      <c r="H240" s="52"/>
      <c r="I240" s="52"/>
      <c r="J240" s="52"/>
      <c r="K240" s="52"/>
      <c r="L240" s="52"/>
      <c r="M240" s="52"/>
    </row>
    <row r="241" spans="5:13" ht="10.5" customHeight="1" x14ac:dyDescent="0.3">
      <c r="E241" s="52"/>
      <c r="F241" s="52"/>
      <c r="G241" s="52"/>
      <c r="H241" s="52"/>
      <c r="I241" s="52"/>
      <c r="J241" s="52"/>
      <c r="K241" s="52"/>
      <c r="L241" s="52"/>
      <c r="M241" s="52"/>
    </row>
    <row r="242" spans="5:13" ht="10.5" customHeight="1" x14ac:dyDescent="0.3">
      <c r="E242" s="52"/>
      <c r="F242" s="52"/>
      <c r="G242" s="52"/>
      <c r="H242" s="52"/>
      <c r="I242" s="52"/>
      <c r="J242" s="52"/>
      <c r="K242" s="52"/>
      <c r="L242" s="52"/>
      <c r="M242" s="52"/>
    </row>
    <row r="243" spans="5:13" ht="10.5" customHeight="1" x14ac:dyDescent="0.3">
      <c r="E243" s="52"/>
      <c r="F243" s="52"/>
      <c r="G243" s="52"/>
      <c r="H243" s="52"/>
      <c r="I243" s="52"/>
      <c r="J243" s="52"/>
      <c r="K243" s="52"/>
      <c r="L243" s="52"/>
      <c r="M243" s="52"/>
    </row>
    <row r="244" spans="5:13" ht="10.5" customHeight="1" x14ac:dyDescent="0.3">
      <c r="E244" s="52"/>
      <c r="F244" s="52"/>
      <c r="G244" s="52"/>
      <c r="H244" s="52"/>
      <c r="I244" s="52"/>
      <c r="J244" s="52"/>
      <c r="K244" s="52"/>
      <c r="L244" s="52"/>
      <c r="M244" s="52"/>
    </row>
    <row r="245" spans="5:13" ht="10.5" customHeight="1" x14ac:dyDescent="0.3">
      <c r="E245" s="52"/>
      <c r="F245" s="52"/>
      <c r="G245" s="52"/>
      <c r="H245" s="52"/>
      <c r="I245" s="52"/>
      <c r="J245" s="52"/>
      <c r="K245" s="52"/>
      <c r="L245" s="52"/>
      <c r="M245" s="52"/>
    </row>
    <row r="246" spans="5:13" ht="10.5" customHeight="1" x14ac:dyDescent="0.3">
      <c r="E246" s="52"/>
      <c r="F246" s="52"/>
      <c r="G246" s="52"/>
      <c r="H246" s="52"/>
      <c r="I246" s="52"/>
      <c r="J246" s="52"/>
      <c r="K246" s="52"/>
      <c r="L246" s="52"/>
      <c r="M246" s="52"/>
    </row>
    <row r="247" spans="5:13" ht="10.5" customHeight="1" x14ac:dyDescent="0.3">
      <c r="E247" s="52"/>
      <c r="F247" s="52"/>
      <c r="G247" s="52"/>
      <c r="H247" s="52"/>
      <c r="I247" s="52"/>
      <c r="J247" s="52"/>
      <c r="K247" s="52"/>
      <c r="L247" s="52"/>
      <c r="M247" s="52"/>
    </row>
    <row r="248" spans="5:13" ht="10.5" customHeight="1" x14ac:dyDescent="0.3">
      <c r="E248" s="52"/>
      <c r="F248" s="52"/>
      <c r="G248" s="52"/>
      <c r="H248" s="52"/>
      <c r="I248" s="52"/>
      <c r="J248" s="52"/>
      <c r="K248" s="52"/>
      <c r="L248" s="52"/>
      <c r="M248" s="52"/>
    </row>
    <row r="249" spans="5:13" ht="10.5" customHeight="1" x14ac:dyDescent="0.3">
      <c r="E249" s="52"/>
      <c r="F249" s="52"/>
      <c r="G249" s="52"/>
      <c r="H249" s="52"/>
      <c r="I249" s="52"/>
      <c r="J249" s="52"/>
      <c r="K249" s="52"/>
      <c r="L249" s="52"/>
      <c r="M249" s="52"/>
    </row>
    <row r="250" spans="5:13" ht="10.5" customHeight="1" x14ac:dyDescent="0.3">
      <c r="E250" s="52"/>
      <c r="F250" s="52"/>
      <c r="G250" s="52"/>
      <c r="H250" s="52"/>
      <c r="I250" s="52"/>
      <c r="J250" s="52"/>
      <c r="K250" s="52"/>
      <c r="L250" s="52"/>
      <c r="M250" s="52"/>
    </row>
    <row r="251" spans="5:13" ht="10.5" customHeight="1" x14ac:dyDescent="0.3">
      <c r="E251" s="52"/>
      <c r="F251" s="52"/>
      <c r="G251" s="52"/>
      <c r="H251" s="52"/>
      <c r="I251" s="52"/>
      <c r="J251" s="52"/>
      <c r="K251" s="52"/>
      <c r="L251" s="52"/>
      <c r="M251" s="52"/>
    </row>
    <row r="252" spans="5:13" ht="10.5" customHeight="1" x14ac:dyDescent="0.3">
      <c r="E252" s="52"/>
      <c r="F252" s="52"/>
      <c r="G252" s="52"/>
      <c r="H252" s="52"/>
      <c r="I252" s="52"/>
      <c r="J252" s="52"/>
      <c r="K252" s="52"/>
      <c r="L252" s="52"/>
      <c r="M252" s="52"/>
    </row>
    <row r="253" spans="5:13" ht="10.5" customHeight="1" x14ac:dyDescent="0.3">
      <c r="E253" s="52"/>
      <c r="F253" s="52"/>
      <c r="G253" s="52"/>
      <c r="H253" s="52"/>
      <c r="I253" s="52"/>
      <c r="J253" s="52"/>
      <c r="K253" s="52"/>
      <c r="L253" s="52"/>
      <c r="M253" s="52"/>
    </row>
    <row r="254" spans="5:13" ht="10.5" customHeight="1" x14ac:dyDescent="0.3">
      <c r="E254" s="52"/>
      <c r="F254" s="52"/>
      <c r="G254" s="52"/>
      <c r="H254" s="52"/>
      <c r="I254" s="52"/>
      <c r="J254" s="52"/>
      <c r="K254" s="52"/>
      <c r="L254" s="52"/>
      <c r="M254" s="52"/>
    </row>
    <row r="255" spans="5:13" ht="10.5" customHeight="1" x14ac:dyDescent="0.3">
      <c r="E255" s="52"/>
      <c r="F255" s="52"/>
      <c r="G255" s="52"/>
      <c r="H255" s="52"/>
      <c r="I255" s="52"/>
      <c r="J255" s="52"/>
      <c r="K255" s="52"/>
      <c r="L255" s="52"/>
      <c r="M255" s="52"/>
    </row>
    <row r="256" spans="5:13" ht="10.5" customHeight="1" x14ac:dyDescent="0.3">
      <c r="E256" s="52"/>
      <c r="F256" s="52"/>
      <c r="G256" s="52"/>
      <c r="H256" s="52"/>
      <c r="I256" s="52"/>
      <c r="J256" s="52"/>
      <c r="K256" s="52"/>
      <c r="L256" s="52"/>
      <c r="M256" s="52"/>
    </row>
    <row r="257" spans="5:13" ht="10.5" customHeight="1" x14ac:dyDescent="0.3">
      <c r="E257" s="52"/>
      <c r="F257" s="52"/>
      <c r="G257" s="52"/>
      <c r="H257" s="52"/>
      <c r="I257" s="52"/>
      <c r="J257" s="52"/>
      <c r="K257" s="52"/>
      <c r="L257" s="52"/>
      <c r="M257" s="52"/>
    </row>
    <row r="258" spans="5:13" ht="10.5" customHeight="1" x14ac:dyDescent="0.3">
      <c r="E258" s="52"/>
      <c r="F258" s="52"/>
      <c r="G258" s="52"/>
      <c r="H258" s="52"/>
      <c r="I258" s="52"/>
      <c r="J258" s="52"/>
      <c r="K258" s="52"/>
      <c r="L258" s="52"/>
      <c r="M258" s="52"/>
    </row>
    <row r="259" spans="5:13" ht="10.5" customHeight="1" x14ac:dyDescent="0.3">
      <c r="E259" s="52"/>
      <c r="F259" s="52"/>
      <c r="G259" s="52"/>
      <c r="H259" s="52"/>
      <c r="I259" s="52"/>
      <c r="J259" s="52"/>
      <c r="K259" s="52"/>
      <c r="L259" s="52"/>
      <c r="M259" s="52"/>
    </row>
    <row r="260" spans="5:13" ht="10.5" customHeight="1" x14ac:dyDescent="0.3">
      <c r="E260" s="52"/>
      <c r="F260" s="52"/>
      <c r="G260" s="52"/>
      <c r="H260" s="52"/>
      <c r="I260" s="52"/>
      <c r="J260" s="52"/>
      <c r="K260" s="52"/>
      <c r="L260" s="52"/>
      <c r="M260" s="52"/>
    </row>
    <row r="261" spans="5:13" ht="10.5" customHeight="1" x14ac:dyDescent="0.3">
      <c r="E261" s="52"/>
      <c r="F261" s="52"/>
      <c r="G261" s="52"/>
      <c r="H261" s="52"/>
      <c r="I261" s="52"/>
      <c r="J261" s="52"/>
      <c r="K261" s="52"/>
      <c r="L261" s="52"/>
      <c r="M261" s="52"/>
    </row>
    <row r="262" spans="5:13" ht="10.5" customHeight="1" x14ac:dyDescent="0.3">
      <c r="E262" s="52"/>
      <c r="F262" s="52"/>
      <c r="G262" s="52"/>
      <c r="H262" s="52"/>
      <c r="I262" s="52"/>
      <c r="J262" s="52"/>
      <c r="K262" s="52"/>
      <c r="L262" s="52"/>
      <c r="M262" s="52"/>
    </row>
    <row r="263" spans="5:13" ht="10.5" customHeight="1" x14ac:dyDescent="0.3">
      <c r="E263" s="52"/>
      <c r="F263" s="52"/>
      <c r="G263" s="52"/>
      <c r="H263" s="52"/>
      <c r="I263" s="52"/>
      <c r="J263" s="52"/>
      <c r="K263" s="52"/>
      <c r="L263" s="52"/>
      <c r="M263" s="52"/>
    </row>
    <row r="264" spans="5:13" ht="10.5" customHeight="1" x14ac:dyDescent="0.3">
      <c r="E264" s="52"/>
      <c r="F264" s="52"/>
      <c r="G264" s="52"/>
      <c r="H264" s="52"/>
      <c r="I264" s="52"/>
      <c r="J264" s="52"/>
      <c r="K264" s="52"/>
      <c r="L264" s="52"/>
      <c r="M264" s="52"/>
    </row>
    <row r="265" spans="5:13" ht="10.5" customHeight="1" x14ac:dyDescent="0.3">
      <c r="E265" s="52"/>
      <c r="F265" s="52"/>
      <c r="G265" s="52"/>
      <c r="H265" s="52"/>
      <c r="I265" s="52"/>
      <c r="J265" s="52"/>
      <c r="K265" s="52"/>
      <c r="L265" s="52"/>
      <c r="M265" s="52"/>
    </row>
    <row r="266" spans="5:13" ht="10.5" customHeight="1" x14ac:dyDescent="0.3">
      <c r="E266" s="52"/>
      <c r="F266" s="52"/>
      <c r="G266" s="52"/>
      <c r="H266" s="52"/>
      <c r="I266" s="52"/>
      <c r="J266" s="52"/>
      <c r="K266" s="52"/>
      <c r="L266" s="52"/>
      <c r="M266" s="52"/>
    </row>
    <row r="267" spans="5:13" ht="10.5" customHeight="1" x14ac:dyDescent="0.3">
      <c r="E267" s="52"/>
      <c r="F267" s="52"/>
      <c r="G267" s="52"/>
      <c r="H267" s="52"/>
      <c r="I267" s="52"/>
      <c r="J267" s="52"/>
      <c r="K267" s="52"/>
      <c r="L267" s="52"/>
      <c r="M267" s="52"/>
    </row>
    <row r="268" spans="5:13" ht="10.5" customHeight="1" x14ac:dyDescent="0.3">
      <c r="E268" s="52"/>
      <c r="F268" s="52"/>
      <c r="G268" s="52"/>
      <c r="H268" s="52"/>
      <c r="I268" s="52"/>
      <c r="J268" s="52"/>
      <c r="K268" s="52"/>
      <c r="L268" s="52"/>
      <c r="M268" s="52"/>
    </row>
    <row r="269" spans="5:13" ht="10.5" customHeight="1" x14ac:dyDescent="0.3">
      <c r="E269" s="52"/>
      <c r="F269" s="52"/>
      <c r="G269" s="52"/>
      <c r="H269" s="52"/>
      <c r="I269" s="52"/>
      <c r="J269" s="52"/>
      <c r="K269" s="52"/>
      <c r="L269" s="52"/>
      <c r="M269" s="52"/>
    </row>
    <row r="270" spans="5:13" ht="10.5" customHeight="1" x14ac:dyDescent="0.3">
      <c r="E270" s="52"/>
      <c r="F270" s="52"/>
      <c r="G270" s="52"/>
      <c r="H270" s="52"/>
      <c r="I270" s="52"/>
      <c r="J270" s="52"/>
      <c r="K270" s="52"/>
      <c r="L270" s="52"/>
      <c r="M270" s="52"/>
    </row>
    <row r="271" spans="5:13" ht="10.5" customHeight="1" x14ac:dyDescent="0.3">
      <c r="E271" s="52"/>
      <c r="F271" s="52"/>
      <c r="G271" s="52"/>
      <c r="H271" s="52"/>
      <c r="I271" s="52"/>
      <c r="J271" s="52"/>
      <c r="K271" s="52"/>
      <c r="L271" s="52"/>
      <c r="M271" s="52"/>
    </row>
    <row r="272" spans="5:13" ht="10.5" customHeight="1" x14ac:dyDescent="0.3">
      <c r="E272" s="52"/>
      <c r="F272" s="52"/>
      <c r="G272" s="52"/>
      <c r="H272" s="52"/>
      <c r="I272" s="52"/>
      <c r="J272" s="52"/>
      <c r="K272" s="52"/>
      <c r="L272" s="52"/>
      <c r="M272" s="52"/>
    </row>
    <row r="273" spans="5:13" ht="10.5" customHeight="1" x14ac:dyDescent="0.3">
      <c r="E273" s="52"/>
      <c r="F273" s="52"/>
      <c r="G273" s="52"/>
      <c r="H273" s="52"/>
      <c r="I273" s="52"/>
      <c r="J273" s="52"/>
      <c r="K273" s="52"/>
      <c r="L273" s="52"/>
      <c r="M273" s="52"/>
    </row>
    <row r="274" spans="5:13" ht="10.5" customHeight="1" x14ac:dyDescent="0.3">
      <c r="E274" s="52"/>
      <c r="F274" s="52"/>
      <c r="G274" s="52"/>
      <c r="H274" s="52"/>
      <c r="I274" s="52"/>
      <c r="J274" s="52"/>
      <c r="K274" s="52"/>
      <c r="L274" s="52"/>
      <c r="M274" s="52"/>
    </row>
    <row r="275" spans="5:13" ht="10.5" customHeight="1" x14ac:dyDescent="0.3">
      <c r="E275" s="52"/>
      <c r="F275" s="52"/>
      <c r="G275" s="52"/>
      <c r="H275" s="52"/>
      <c r="I275" s="52"/>
      <c r="J275" s="52"/>
      <c r="K275" s="52"/>
      <c r="L275" s="52"/>
      <c r="M275" s="52"/>
    </row>
    <row r="276" spans="5:13" ht="10.5" customHeight="1" x14ac:dyDescent="0.3">
      <c r="E276" s="52"/>
      <c r="F276" s="52"/>
      <c r="G276" s="52"/>
      <c r="H276" s="52"/>
      <c r="I276" s="52"/>
      <c r="J276" s="52"/>
      <c r="K276" s="52"/>
      <c r="L276" s="52"/>
      <c r="M276" s="52"/>
    </row>
    <row r="277" spans="5:13" ht="10.5" customHeight="1" x14ac:dyDescent="0.3">
      <c r="E277" s="52"/>
      <c r="F277" s="52"/>
      <c r="G277" s="52"/>
      <c r="H277" s="52"/>
      <c r="I277" s="52"/>
      <c r="J277" s="52"/>
      <c r="K277" s="52"/>
      <c r="L277" s="52"/>
      <c r="M277" s="52"/>
    </row>
    <row r="278" spans="5:13" ht="10.5" customHeight="1" x14ac:dyDescent="0.3">
      <c r="E278" s="52"/>
      <c r="F278" s="52"/>
      <c r="G278" s="52"/>
      <c r="H278" s="52"/>
      <c r="I278" s="52"/>
      <c r="J278" s="52"/>
      <c r="K278" s="52"/>
      <c r="L278" s="52"/>
      <c r="M278" s="52"/>
    </row>
    <row r="279" spans="5:13" ht="10.5" customHeight="1" x14ac:dyDescent="0.3">
      <c r="E279" s="52"/>
      <c r="F279" s="52"/>
      <c r="G279" s="52"/>
      <c r="H279" s="52"/>
      <c r="I279" s="52"/>
      <c r="J279" s="52"/>
      <c r="K279" s="52"/>
      <c r="L279" s="52"/>
      <c r="M279" s="52"/>
    </row>
    <row r="280" spans="5:13" ht="10.5" customHeight="1" x14ac:dyDescent="0.3">
      <c r="E280" s="52"/>
      <c r="F280" s="52"/>
      <c r="G280" s="52"/>
      <c r="H280" s="52"/>
      <c r="I280" s="52"/>
      <c r="J280" s="52"/>
      <c r="K280" s="52"/>
      <c r="L280" s="52"/>
      <c r="M280" s="52"/>
    </row>
    <row r="281" spans="5:13" ht="10.5" customHeight="1" x14ac:dyDescent="0.3">
      <c r="E281" s="52"/>
      <c r="F281" s="52"/>
      <c r="G281" s="52"/>
      <c r="H281" s="52"/>
      <c r="I281" s="52"/>
      <c r="J281" s="52"/>
      <c r="K281" s="52"/>
      <c r="L281" s="52"/>
      <c r="M281" s="52"/>
    </row>
    <row r="282" spans="5:13" ht="10.5" customHeight="1" x14ac:dyDescent="0.3">
      <c r="E282" s="52"/>
      <c r="F282" s="52"/>
      <c r="G282" s="52"/>
      <c r="H282" s="52"/>
      <c r="I282" s="52"/>
      <c r="J282" s="52"/>
      <c r="K282" s="52"/>
      <c r="L282" s="52"/>
      <c r="M282" s="52"/>
    </row>
    <row r="283" spans="5:13" ht="10.5" customHeight="1" x14ac:dyDescent="0.3">
      <c r="E283" s="52"/>
      <c r="F283" s="52"/>
      <c r="G283" s="52"/>
      <c r="H283" s="52"/>
      <c r="I283" s="52"/>
      <c r="J283" s="52"/>
      <c r="K283" s="52"/>
      <c r="L283" s="52"/>
      <c r="M283" s="52"/>
    </row>
    <row r="284" spans="5:13" ht="10.5" customHeight="1" x14ac:dyDescent="0.3">
      <c r="E284" s="52"/>
      <c r="F284" s="52"/>
      <c r="G284" s="52"/>
      <c r="H284" s="52"/>
      <c r="I284" s="52"/>
      <c r="J284" s="52"/>
      <c r="K284" s="52"/>
      <c r="L284" s="52"/>
      <c r="M284" s="52"/>
    </row>
    <row r="285" spans="5:13" ht="10.5" customHeight="1" x14ac:dyDescent="0.3">
      <c r="E285" s="52"/>
      <c r="F285" s="52"/>
      <c r="G285" s="52"/>
      <c r="H285" s="52"/>
      <c r="I285" s="52"/>
      <c r="J285" s="52"/>
      <c r="K285" s="52"/>
      <c r="L285" s="52"/>
      <c r="M285" s="52"/>
    </row>
    <row r="286" spans="5:13" ht="10.5" customHeight="1" x14ac:dyDescent="0.3">
      <c r="E286" s="52"/>
      <c r="F286" s="52"/>
      <c r="G286" s="52"/>
      <c r="H286" s="52"/>
      <c r="I286" s="52"/>
      <c r="J286" s="52"/>
      <c r="K286" s="52"/>
      <c r="L286" s="52"/>
      <c r="M286" s="52"/>
    </row>
    <row r="287" spans="5:13" ht="10.5" customHeight="1" x14ac:dyDescent="0.3">
      <c r="E287" s="52"/>
      <c r="F287" s="52"/>
      <c r="G287" s="52"/>
      <c r="H287" s="52"/>
      <c r="I287" s="52"/>
      <c r="J287" s="52"/>
      <c r="K287" s="52"/>
      <c r="L287" s="52"/>
      <c r="M287" s="52"/>
    </row>
    <row r="288" spans="5:13" ht="10.5" customHeight="1" x14ac:dyDescent="0.3">
      <c r="E288" s="52"/>
      <c r="F288" s="52"/>
      <c r="G288" s="52"/>
      <c r="H288" s="52"/>
      <c r="I288" s="52"/>
      <c r="J288" s="52"/>
      <c r="K288" s="52"/>
      <c r="L288" s="52"/>
      <c r="M288" s="52"/>
    </row>
    <row r="289" spans="5:13" ht="10.5" customHeight="1" x14ac:dyDescent="0.3">
      <c r="E289" s="52"/>
      <c r="F289" s="52"/>
      <c r="G289" s="52"/>
      <c r="H289" s="52"/>
      <c r="I289" s="52"/>
      <c r="J289" s="52"/>
      <c r="K289" s="52"/>
      <c r="L289" s="52"/>
      <c r="M289" s="52"/>
    </row>
    <row r="290" spans="5:13" ht="10.5" customHeight="1" x14ac:dyDescent="0.3">
      <c r="E290" s="52"/>
      <c r="F290" s="52"/>
      <c r="G290" s="52"/>
      <c r="H290" s="52"/>
      <c r="I290" s="52"/>
      <c r="J290" s="52"/>
      <c r="K290" s="52"/>
      <c r="L290" s="52"/>
      <c r="M290" s="52"/>
    </row>
    <row r="291" spans="5:13" ht="10.5" customHeight="1" x14ac:dyDescent="0.3">
      <c r="E291" s="52"/>
      <c r="F291" s="52"/>
      <c r="G291" s="52"/>
      <c r="H291" s="52"/>
      <c r="I291" s="52"/>
      <c r="J291" s="52"/>
      <c r="K291" s="52"/>
      <c r="L291" s="52"/>
      <c r="M291" s="52"/>
    </row>
    <row r="292" spans="5:13" ht="10.5" customHeight="1" x14ac:dyDescent="0.3">
      <c r="E292" s="52"/>
      <c r="F292" s="52"/>
      <c r="G292" s="52"/>
      <c r="H292" s="52"/>
      <c r="I292" s="52"/>
      <c r="J292" s="52"/>
      <c r="K292" s="52"/>
      <c r="L292" s="52"/>
      <c r="M292" s="52"/>
    </row>
    <row r="293" spans="5:13" ht="10.5" customHeight="1" x14ac:dyDescent="0.3">
      <c r="E293" s="52"/>
      <c r="F293" s="52"/>
      <c r="G293" s="52"/>
      <c r="H293" s="52"/>
      <c r="I293" s="52"/>
      <c r="J293" s="52"/>
      <c r="K293" s="52"/>
      <c r="L293" s="52"/>
      <c r="M293" s="52"/>
    </row>
    <row r="294" spans="5:13" ht="10.5" customHeight="1" x14ac:dyDescent="0.3">
      <c r="E294" s="52"/>
      <c r="F294" s="52"/>
      <c r="G294" s="52"/>
      <c r="H294" s="52"/>
      <c r="I294" s="52"/>
      <c r="J294" s="52"/>
      <c r="K294" s="52"/>
      <c r="L294" s="52"/>
      <c r="M294" s="52"/>
    </row>
    <row r="295" spans="5:13" ht="10.5" customHeight="1" x14ac:dyDescent="0.3">
      <c r="E295" s="52"/>
      <c r="F295" s="52"/>
      <c r="G295" s="52"/>
      <c r="H295" s="52"/>
      <c r="I295" s="52"/>
      <c r="J295" s="52"/>
      <c r="K295" s="52"/>
      <c r="L295" s="52"/>
      <c r="M295" s="52"/>
    </row>
    <row r="296" spans="5:13" ht="10.5" customHeight="1" x14ac:dyDescent="0.3">
      <c r="E296" s="52"/>
      <c r="F296" s="52"/>
      <c r="G296" s="52"/>
      <c r="H296" s="52"/>
      <c r="I296" s="52"/>
      <c r="J296" s="52"/>
      <c r="K296" s="52"/>
      <c r="L296" s="52"/>
      <c r="M296" s="52"/>
    </row>
    <row r="297" spans="5:13" ht="10.5" customHeight="1" x14ac:dyDescent="0.3">
      <c r="E297" s="52"/>
      <c r="F297" s="52"/>
      <c r="G297" s="52"/>
      <c r="H297" s="52"/>
      <c r="I297" s="52"/>
      <c r="J297" s="52"/>
      <c r="K297" s="52"/>
      <c r="L297" s="52"/>
      <c r="M297" s="52"/>
    </row>
    <row r="298" spans="5:13" ht="10.5" customHeight="1" x14ac:dyDescent="0.3">
      <c r="E298" s="52"/>
      <c r="F298" s="52"/>
      <c r="G298" s="52"/>
      <c r="H298" s="52"/>
      <c r="I298" s="52"/>
      <c r="J298" s="52"/>
      <c r="K298" s="52"/>
      <c r="L298" s="52"/>
      <c r="M298" s="52"/>
    </row>
    <row r="299" spans="5:13" ht="10.5" customHeight="1" x14ac:dyDescent="0.3">
      <c r="E299" s="52"/>
      <c r="F299" s="52"/>
      <c r="G299" s="52"/>
      <c r="H299" s="52"/>
      <c r="I299" s="52"/>
      <c r="J299" s="52"/>
      <c r="K299" s="52"/>
      <c r="L299" s="52"/>
      <c r="M299" s="52"/>
    </row>
    <row r="300" spans="5:13" ht="10.5" customHeight="1" x14ac:dyDescent="0.3">
      <c r="E300" s="52"/>
      <c r="F300" s="52"/>
      <c r="G300" s="52"/>
      <c r="H300" s="52"/>
      <c r="I300" s="52"/>
      <c r="J300" s="52"/>
      <c r="K300" s="52"/>
      <c r="L300" s="52"/>
      <c r="M300" s="52"/>
    </row>
    <row r="301" spans="5:13" ht="10.5" customHeight="1" x14ac:dyDescent="0.3">
      <c r="E301" s="52"/>
      <c r="F301" s="52"/>
      <c r="G301" s="52"/>
      <c r="H301" s="52"/>
      <c r="I301" s="52"/>
      <c r="J301" s="52"/>
      <c r="K301" s="52"/>
      <c r="L301" s="52"/>
      <c r="M301" s="52"/>
    </row>
    <row r="302" spans="5:13" ht="10.5" customHeight="1" x14ac:dyDescent="0.3">
      <c r="E302" s="52"/>
      <c r="F302" s="52"/>
      <c r="G302" s="52"/>
      <c r="H302" s="52"/>
      <c r="I302" s="52"/>
      <c r="J302" s="52"/>
      <c r="K302" s="52"/>
      <c r="L302" s="52"/>
      <c r="M302" s="52"/>
    </row>
    <row r="303" spans="5:13" ht="10.5" customHeight="1" x14ac:dyDescent="0.3">
      <c r="E303" s="52"/>
      <c r="F303" s="52"/>
      <c r="G303" s="52"/>
      <c r="H303" s="52"/>
      <c r="I303" s="52"/>
      <c r="J303" s="52"/>
      <c r="K303" s="52"/>
      <c r="L303" s="52"/>
      <c r="M303" s="52"/>
    </row>
    <row r="304" spans="5:13" ht="10.5" customHeight="1" x14ac:dyDescent="0.3">
      <c r="E304" s="52"/>
      <c r="F304" s="52"/>
      <c r="G304" s="52"/>
      <c r="H304" s="52"/>
      <c r="I304" s="52"/>
      <c r="J304" s="52"/>
      <c r="K304" s="52"/>
      <c r="L304" s="52"/>
      <c r="M304" s="52"/>
    </row>
    <row r="305" spans="5:13" ht="10.5" customHeight="1" x14ac:dyDescent="0.3">
      <c r="E305" s="52"/>
      <c r="F305" s="52"/>
      <c r="G305" s="52"/>
      <c r="H305" s="52"/>
      <c r="I305" s="52"/>
      <c r="J305" s="52"/>
      <c r="K305" s="52"/>
      <c r="L305" s="52"/>
      <c r="M305" s="52"/>
    </row>
    <row r="306" spans="5:13" ht="10.5" customHeight="1" x14ac:dyDescent="0.3">
      <c r="E306" s="52"/>
      <c r="F306" s="52"/>
      <c r="G306" s="52"/>
      <c r="H306" s="52"/>
      <c r="I306" s="52"/>
      <c r="J306" s="52"/>
      <c r="K306" s="52"/>
      <c r="L306" s="52"/>
      <c r="M306" s="52"/>
    </row>
    <row r="307" spans="5:13" ht="10.5" customHeight="1" x14ac:dyDescent="0.3">
      <c r="E307" s="52"/>
      <c r="F307" s="52"/>
      <c r="G307" s="52"/>
      <c r="H307" s="52"/>
      <c r="I307" s="52"/>
      <c r="J307" s="52"/>
      <c r="K307" s="52"/>
      <c r="L307" s="52"/>
      <c r="M307" s="52"/>
    </row>
    <row r="308" spans="5:13" ht="10.5" customHeight="1" x14ac:dyDescent="0.3">
      <c r="E308" s="52"/>
      <c r="F308" s="52"/>
      <c r="G308" s="52"/>
      <c r="H308" s="52"/>
      <c r="I308" s="52"/>
      <c r="J308" s="52"/>
      <c r="K308" s="52"/>
      <c r="L308" s="52"/>
      <c r="M308" s="52"/>
    </row>
    <row r="309" spans="5:13" ht="10.5" customHeight="1" x14ac:dyDescent="0.3">
      <c r="E309" s="52"/>
      <c r="F309" s="52"/>
      <c r="G309" s="52"/>
      <c r="H309" s="52"/>
      <c r="I309" s="52"/>
      <c r="J309" s="52"/>
      <c r="K309" s="52"/>
      <c r="L309" s="52"/>
      <c r="M309" s="52"/>
    </row>
    <row r="310" spans="5:13" ht="10.5" customHeight="1" x14ac:dyDescent="0.3">
      <c r="E310" s="52"/>
      <c r="F310" s="52"/>
      <c r="G310" s="52"/>
      <c r="H310" s="52"/>
      <c r="I310" s="52"/>
      <c r="J310" s="52"/>
      <c r="K310" s="52"/>
      <c r="L310" s="52"/>
      <c r="M310" s="52"/>
    </row>
    <row r="311" spans="5:13" ht="10.5" customHeight="1" x14ac:dyDescent="0.3">
      <c r="E311" s="52"/>
      <c r="F311" s="52"/>
      <c r="G311" s="52"/>
      <c r="H311" s="52"/>
      <c r="I311" s="52"/>
      <c r="J311" s="52"/>
      <c r="K311" s="52"/>
      <c r="L311" s="52"/>
      <c r="M311" s="52"/>
    </row>
    <row r="312" spans="5:13" ht="10.5" customHeight="1" x14ac:dyDescent="0.3">
      <c r="E312" s="52"/>
      <c r="F312" s="52"/>
      <c r="G312" s="52"/>
      <c r="H312" s="52"/>
      <c r="I312" s="52"/>
      <c r="J312" s="52"/>
      <c r="K312" s="52"/>
      <c r="L312" s="52"/>
      <c r="M312" s="52"/>
    </row>
    <row r="313" spans="5:13" ht="10.5" customHeight="1" x14ac:dyDescent="0.3">
      <c r="E313" s="52"/>
      <c r="F313" s="52"/>
      <c r="G313" s="52"/>
      <c r="H313" s="52"/>
      <c r="I313" s="52"/>
      <c r="J313" s="52"/>
      <c r="K313" s="52"/>
      <c r="L313" s="52"/>
      <c r="M313" s="52"/>
    </row>
    <row r="314" spans="5:13" ht="10.5" customHeight="1" x14ac:dyDescent="0.3">
      <c r="E314" s="52"/>
      <c r="F314" s="52"/>
      <c r="G314" s="52"/>
      <c r="H314" s="52"/>
      <c r="I314" s="52"/>
      <c r="J314" s="52"/>
      <c r="K314" s="52"/>
      <c r="L314" s="52"/>
      <c r="M314" s="52"/>
    </row>
    <row r="315" spans="5:13" ht="10.5" customHeight="1" x14ac:dyDescent="0.3">
      <c r="E315" s="52"/>
      <c r="F315" s="52"/>
      <c r="G315" s="52"/>
      <c r="H315" s="52"/>
      <c r="I315" s="52"/>
      <c r="J315" s="52"/>
      <c r="K315" s="52"/>
      <c r="L315" s="52"/>
      <c r="M315" s="52"/>
    </row>
    <row r="316" spans="5:13" ht="10.5" customHeight="1" x14ac:dyDescent="0.3">
      <c r="E316" s="52"/>
      <c r="F316" s="52"/>
      <c r="G316" s="52"/>
      <c r="H316" s="52"/>
      <c r="I316" s="52"/>
      <c r="J316" s="52"/>
      <c r="K316" s="52"/>
      <c r="L316" s="52"/>
      <c r="M316" s="52"/>
    </row>
    <row r="317" spans="5:13" ht="10.5" customHeight="1" x14ac:dyDescent="0.3">
      <c r="E317" s="52"/>
      <c r="F317" s="52"/>
      <c r="G317" s="52"/>
      <c r="H317" s="52"/>
      <c r="I317" s="52"/>
      <c r="J317" s="52"/>
      <c r="K317" s="52"/>
      <c r="L317" s="52"/>
      <c r="M317" s="52"/>
    </row>
    <row r="318" spans="5:13" ht="10.5" customHeight="1" x14ac:dyDescent="0.3">
      <c r="E318" s="52"/>
      <c r="F318" s="52"/>
      <c r="G318" s="52"/>
      <c r="H318" s="52"/>
      <c r="I318" s="52"/>
      <c r="J318" s="52"/>
      <c r="K318" s="52"/>
      <c r="L318" s="52"/>
      <c r="M318" s="52"/>
    </row>
    <row r="319" spans="5:13" ht="10.5" customHeight="1" x14ac:dyDescent="0.3">
      <c r="E319" s="52"/>
      <c r="F319" s="52"/>
      <c r="G319" s="52"/>
      <c r="H319" s="52"/>
      <c r="I319" s="52"/>
      <c r="J319" s="52"/>
      <c r="K319" s="52"/>
      <c r="L319" s="52"/>
      <c r="M319" s="52"/>
    </row>
    <row r="320" spans="5:13" ht="10.5" customHeight="1" x14ac:dyDescent="0.3">
      <c r="E320" s="52"/>
      <c r="F320" s="52"/>
      <c r="G320" s="52"/>
      <c r="H320" s="52"/>
      <c r="I320" s="52"/>
      <c r="J320" s="52"/>
      <c r="K320" s="52"/>
      <c r="L320" s="52"/>
      <c r="M320" s="52"/>
    </row>
    <row r="321" spans="5:13" ht="10.5" customHeight="1" x14ac:dyDescent="0.3">
      <c r="E321" s="52"/>
      <c r="F321" s="52"/>
      <c r="G321" s="52"/>
      <c r="H321" s="52"/>
      <c r="I321" s="52"/>
      <c r="J321" s="52"/>
      <c r="K321" s="52"/>
      <c r="L321" s="52"/>
      <c r="M321" s="52"/>
    </row>
    <row r="322" spans="5:13" ht="10.5" customHeight="1" x14ac:dyDescent="0.3">
      <c r="E322" s="52"/>
      <c r="F322" s="52"/>
      <c r="G322" s="52"/>
      <c r="H322" s="52"/>
      <c r="I322" s="52"/>
      <c r="J322" s="52"/>
      <c r="K322" s="52"/>
      <c r="L322" s="52"/>
      <c r="M322" s="52"/>
    </row>
    <row r="323" spans="5:13" ht="10.5" customHeight="1" x14ac:dyDescent="0.3">
      <c r="E323" s="52"/>
      <c r="F323" s="52"/>
      <c r="G323" s="52"/>
      <c r="H323" s="52"/>
      <c r="I323" s="52"/>
      <c r="J323" s="52"/>
      <c r="K323" s="52"/>
      <c r="L323" s="52"/>
      <c r="M323" s="52"/>
    </row>
    <row r="324" spans="5:13" ht="10.5" customHeight="1" x14ac:dyDescent="0.3">
      <c r="E324" s="52"/>
      <c r="F324" s="52"/>
      <c r="G324" s="52"/>
      <c r="H324" s="52"/>
      <c r="I324" s="52"/>
      <c r="J324" s="52"/>
      <c r="K324" s="52"/>
      <c r="L324" s="52"/>
      <c r="M324" s="52"/>
    </row>
    <row r="325" spans="5:13" ht="10.5" customHeight="1" x14ac:dyDescent="0.3">
      <c r="E325" s="52"/>
      <c r="F325" s="52"/>
      <c r="G325" s="52"/>
      <c r="H325" s="52"/>
      <c r="I325" s="52"/>
      <c r="J325" s="52"/>
      <c r="K325" s="52"/>
      <c r="L325" s="52"/>
      <c r="M325" s="52"/>
    </row>
    <row r="326" spans="5:13" ht="10.5" customHeight="1" x14ac:dyDescent="0.3">
      <c r="E326" s="52"/>
      <c r="F326" s="52"/>
      <c r="G326" s="52"/>
      <c r="H326" s="52"/>
      <c r="I326" s="52"/>
      <c r="J326" s="52"/>
      <c r="K326" s="52"/>
      <c r="L326" s="52"/>
      <c r="M326" s="52"/>
    </row>
    <row r="327" spans="5:13" ht="10.5" customHeight="1" x14ac:dyDescent="0.3">
      <c r="E327" s="52"/>
      <c r="F327" s="52"/>
      <c r="G327" s="52"/>
      <c r="H327" s="52"/>
      <c r="I327" s="52"/>
      <c r="J327" s="52"/>
      <c r="K327" s="52"/>
      <c r="L327" s="52"/>
      <c r="M327" s="52"/>
    </row>
    <row r="328" spans="5:13" ht="10.5" customHeight="1" x14ac:dyDescent="0.3">
      <c r="E328" s="52"/>
      <c r="F328" s="52"/>
      <c r="G328" s="52"/>
      <c r="H328" s="52"/>
      <c r="I328" s="52"/>
      <c r="J328" s="52"/>
      <c r="K328" s="52"/>
      <c r="L328" s="52"/>
      <c r="M328" s="52"/>
    </row>
    <row r="329" spans="5:13" ht="10.5" customHeight="1" x14ac:dyDescent="0.3">
      <c r="E329" s="52"/>
      <c r="F329" s="52"/>
      <c r="G329" s="52"/>
      <c r="H329" s="52"/>
      <c r="I329" s="52"/>
      <c r="J329" s="52"/>
      <c r="K329" s="52"/>
      <c r="L329" s="52"/>
      <c r="M329" s="52"/>
    </row>
    <row r="330" spans="5:13" ht="10.5" customHeight="1" x14ac:dyDescent="0.3">
      <c r="E330" s="52"/>
      <c r="F330" s="52"/>
      <c r="G330" s="52"/>
      <c r="H330" s="52"/>
      <c r="I330" s="52"/>
      <c r="J330" s="52"/>
      <c r="K330" s="52"/>
      <c r="L330" s="52"/>
      <c r="M330" s="52"/>
    </row>
    <row r="331" spans="5:13" ht="10.5" customHeight="1" x14ac:dyDescent="0.3">
      <c r="E331" s="52"/>
      <c r="F331" s="52"/>
      <c r="G331" s="52"/>
      <c r="H331" s="52"/>
      <c r="I331" s="52"/>
      <c r="J331" s="52"/>
      <c r="K331" s="52"/>
      <c r="L331" s="52"/>
      <c r="M331" s="52"/>
    </row>
    <row r="332" spans="5:13" ht="10.5" customHeight="1" x14ac:dyDescent="0.3">
      <c r="E332" s="52"/>
      <c r="F332" s="52"/>
      <c r="G332" s="52"/>
      <c r="H332" s="52"/>
      <c r="I332" s="52"/>
      <c r="J332" s="52"/>
      <c r="K332" s="52"/>
      <c r="L332" s="52"/>
      <c r="M332" s="52"/>
    </row>
    <row r="333" spans="5:13" ht="10.5" customHeight="1" x14ac:dyDescent="0.3">
      <c r="E333" s="52"/>
      <c r="F333" s="52"/>
      <c r="G333" s="52"/>
      <c r="H333" s="52"/>
      <c r="I333" s="52"/>
      <c r="J333" s="52"/>
      <c r="K333" s="52"/>
      <c r="L333" s="52"/>
      <c r="M333" s="52"/>
    </row>
    <row r="334" spans="5:13" ht="10.5" customHeight="1" x14ac:dyDescent="0.3">
      <c r="E334" s="52"/>
      <c r="F334" s="52"/>
      <c r="G334" s="52"/>
      <c r="H334" s="52"/>
      <c r="I334" s="52"/>
      <c r="J334" s="52"/>
      <c r="K334" s="52"/>
      <c r="L334" s="52"/>
      <c r="M334" s="52"/>
    </row>
    <row r="335" spans="5:13" ht="10.5" customHeight="1" x14ac:dyDescent="0.3">
      <c r="E335" s="52"/>
      <c r="F335" s="52"/>
      <c r="G335" s="52"/>
      <c r="H335" s="52"/>
      <c r="I335" s="52"/>
      <c r="J335" s="52"/>
      <c r="K335" s="52"/>
      <c r="L335" s="52"/>
      <c r="M335" s="52"/>
    </row>
    <row r="336" spans="5:13" ht="10.5" customHeight="1" x14ac:dyDescent="0.3">
      <c r="E336" s="52"/>
      <c r="F336" s="52"/>
      <c r="G336" s="52"/>
      <c r="H336" s="52"/>
      <c r="I336" s="52"/>
      <c r="J336" s="52"/>
      <c r="K336" s="52"/>
      <c r="L336" s="52"/>
      <c r="M336" s="52"/>
    </row>
    <row r="337" spans="5:13" ht="10.5" customHeight="1" x14ac:dyDescent="0.3">
      <c r="E337" s="52"/>
      <c r="F337" s="52"/>
      <c r="G337" s="52"/>
      <c r="H337" s="52"/>
      <c r="I337" s="52"/>
      <c r="J337" s="52"/>
      <c r="K337" s="52"/>
      <c r="L337" s="52"/>
      <c r="M337" s="52"/>
    </row>
    <row r="338" spans="5:13" ht="10.5" customHeight="1" x14ac:dyDescent="0.3">
      <c r="E338" s="52"/>
      <c r="F338" s="52"/>
      <c r="G338" s="52"/>
      <c r="H338" s="52"/>
      <c r="I338" s="52"/>
      <c r="J338" s="52"/>
      <c r="K338" s="52"/>
      <c r="L338" s="52"/>
      <c r="M338" s="52"/>
    </row>
    <row r="339" spans="5:13" ht="10.5" customHeight="1" x14ac:dyDescent="0.3">
      <c r="E339" s="52"/>
      <c r="F339" s="52"/>
      <c r="G339" s="52"/>
      <c r="H339" s="52"/>
      <c r="I339" s="52"/>
      <c r="J339" s="52"/>
      <c r="K339" s="52"/>
      <c r="L339" s="52"/>
      <c r="M339" s="52"/>
    </row>
    <row r="340" spans="5:13" ht="10.5" customHeight="1" x14ac:dyDescent="0.3">
      <c r="E340" s="52"/>
      <c r="F340" s="52"/>
      <c r="G340" s="52"/>
      <c r="H340" s="52"/>
      <c r="I340" s="52"/>
      <c r="J340" s="52"/>
      <c r="K340" s="52"/>
      <c r="L340" s="52"/>
      <c r="M340" s="52"/>
    </row>
    <row r="341" spans="5:13" ht="10.5" customHeight="1" x14ac:dyDescent="0.3">
      <c r="E341" s="52"/>
      <c r="F341" s="52"/>
      <c r="G341" s="52"/>
      <c r="H341" s="52"/>
      <c r="I341" s="52"/>
      <c r="J341" s="52"/>
      <c r="K341" s="52"/>
      <c r="L341" s="52"/>
      <c r="M341" s="52"/>
    </row>
    <row r="342" spans="5:13" ht="10.5" customHeight="1" x14ac:dyDescent="0.3">
      <c r="E342" s="52"/>
      <c r="F342" s="52"/>
      <c r="G342" s="52"/>
      <c r="H342" s="52"/>
      <c r="I342" s="52"/>
      <c r="J342" s="52"/>
      <c r="K342" s="52"/>
      <c r="L342" s="52"/>
      <c r="M342" s="52"/>
    </row>
    <row r="343" spans="5:13" ht="10.5" customHeight="1" x14ac:dyDescent="0.3">
      <c r="E343" s="52"/>
      <c r="F343" s="52"/>
      <c r="G343" s="52"/>
      <c r="H343" s="52"/>
      <c r="I343" s="52"/>
      <c r="J343" s="52"/>
      <c r="K343" s="52"/>
      <c r="L343" s="52"/>
      <c r="M343" s="52"/>
    </row>
    <row r="344" spans="5:13" ht="10.5" customHeight="1" x14ac:dyDescent="0.3">
      <c r="E344" s="52"/>
      <c r="F344" s="52"/>
      <c r="G344" s="52"/>
      <c r="H344" s="52"/>
      <c r="I344" s="52"/>
      <c r="J344" s="52"/>
      <c r="K344" s="52"/>
      <c r="L344" s="52"/>
      <c r="M344" s="52"/>
    </row>
    <row r="345" spans="5:13" ht="10.5" customHeight="1" x14ac:dyDescent="0.3">
      <c r="E345" s="52"/>
      <c r="F345" s="52"/>
      <c r="G345" s="52"/>
      <c r="H345" s="52"/>
      <c r="I345" s="52"/>
      <c r="J345" s="52"/>
      <c r="K345" s="52"/>
      <c r="L345" s="52"/>
      <c r="M345" s="52"/>
    </row>
    <row r="346" spans="5:13" ht="10.5" customHeight="1" x14ac:dyDescent="0.3">
      <c r="E346" s="52"/>
      <c r="F346" s="52"/>
      <c r="G346" s="52"/>
      <c r="H346" s="52"/>
      <c r="I346" s="52"/>
      <c r="J346" s="52"/>
      <c r="K346" s="52"/>
      <c r="L346" s="52"/>
      <c r="M346" s="52"/>
    </row>
    <row r="347" spans="5:13" ht="10.5" customHeight="1" x14ac:dyDescent="0.3">
      <c r="E347" s="52"/>
      <c r="F347" s="52"/>
      <c r="G347" s="52"/>
      <c r="H347" s="52"/>
      <c r="I347" s="52"/>
      <c r="J347" s="52"/>
      <c r="K347" s="52"/>
      <c r="L347" s="52"/>
      <c r="M347" s="52"/>
    </row>
    <row r="348" spans="5:13" ht="10.5" customHeight="1" x14ac:dyDescent="0.3">
      <c r="E348" s="52"/>
      <c r="F348" s="52"/>
      <c r="G348" s="52"/>
      <c r="H348" s="52"/>
      <c r="I348" s="52"/>
      <c r="J348" s="52"/>
      <c r="K348" s="52"/>
      <c r="L348" s="52"/>
      <c r="M348" s="52"/>
    </row>
    <row r="349" spans="5:13" ht="10.5" customHeight="1" x14ac:dyDescent="0.3">
      <c r="E349" s="52"/>
      <c r="F349" s="52"/>
      <c r="G349" s="52"/>
      <c r="H349" s="52"/>
      <c r="I349" s="52"/>
      <c r="J349" s="52"/>
      <c r="K349" s="52"/>
      <c r="L349" s="52"/>
      <c r="M349" s="52"/>
    </row>
    <row r="350" spans="5:13" ht="10.5" customHeight="1" x14ac:dyDescent="0.3">
      <c r="E350" s="52"/>
      <c r="F350" s="52"/>
      <c r="G350" s="52"/>
      <c r="H350" s="52"/>
      <c r="I350" s="52"/>
      <c r="J350" s="52"/>
      <c r="K350" s="52"/>
      <c r="L350" s="52"/>
      <c r="M350" s="52"/>
    </row>
    <row r="351" spans="5:13" ht="10.5" customHeight="1" x14ac:dyDescent="0.3">
      <c r="E351" s="52"/>
      <c r="F351" s="52"/>
      <c r="G351" s="52"/>
      <c r="H351" s="52"/>
      <c r="I351" s="52"/>
      <c r="J351" s="52"/>
      <c r="K351" s="52"/>
      <c r="L351" s="52"/>
      <c r="M351" s="52"/>
    </row>
    <row r="352" spans="5:13" ht="10.5" customHeight="1" x14ac:dyDescent="0.3">
      <c r="E352" s="52"/>
      <c r="F352" s="52"/>
      <c r="G352" s="52"/>
      <c r="H352" s="52"/>
      <c r="I352" s="52"/>
      <c r="J352" s="52"/>
      <c r="K352" s="52"/>
      <c r="L352" s="52"/>
      <c r="M352" s="52"/>
    </row>
    <row r="353" spans="5:13" ht="10.5" customHeight="1" x14ac:dyDescent="0.3">
      <c r="E353" s="52"/>
      <c r="F353" s="52"/>
      <c r="G353" s="52"/>
      <c r="H353" s="52"/>
      <c r="I353" s="52"/>
      <c r="J353" s="52"/>
      <c r="K353" s="52"/>
      <c r="L353" s="52"/>
      <c r="M353" s="52"/>
    </row>
    <row r="354" spans="5:13" ht="10.5" customHeight="1" x14ac:dyDescent="0.3">
      <c r="E354" s="52"/>
      <c r="F354" s="52"/>
      <c r="G354" s="52"/>
      <c r="H354" s="52"/>
      <c r="I354" s="52"/>
      <c r="J354" s="52"/>
      <c r="K354" s="52"/>
      <c r="L354" s="52"/>
      <c r="M354" s="52"/>
    </row>
    <row r="355" spans="5:13" ht="10.5" customHeight="1" x14ac:dyDescent="0.3">
      <c r="E355" s="52"/>
      <c r="F355" s="52"/>
      <c r="G355" s="52"/>
      <c r="H355" s="52"/>
      <c r="I355" s="52"/>
      <c r="J355" s="52"/>
      <c r="K355" s="52"/>
      <c r="L355" s="52"/>
      <c r="M355" s="52"/>
    </row>
    <row r="356" spans="5:13" ht="10.5" customHeight="1" x14ac:dyDescent="0.3">
      <c r="E356" s="52"/>
      <c r="F356" s="52"/>
      <c r="G356" s="52"/>
      <c r="H356" s="52"/>
      <c r="I356" s="52"/>
      <c r="J356" s="52"/>
      <c r="K356" s="52"/>
      <c r="L356" s="52"/>
      <c r="M356" s="52"/>
    </row>
    <row r="357" spans="5:13" ht="10.5" customHeight="1" x14ac:dyDescent="0.3">
      <c r="E357" s="52"/>
      <c r="F357" s="52"/>
      <c r="G357" s="52"/>
      <c r="H357" s="52"/>
      <c r="I357" s="52"/>
      <c r="J357" s="52"/>
      <c r="K357" s="52"/>
      <c r="L357" s="52"/>
      <c r="M357" s="52"/>
    </row>
    <row r="358" spans="5:13" ht="10.5" customHeight="1" x14ac:dyDescent="0.3">
      <c r="E358" s="52"/>
      <c r="F358" s="52"/>
      <c r="G358" s="52"/>
      <c r="H358" s="52"/>
      <c r="I358" s="52"/>
      <c r="J358" s="52"/>
      <c r="K358" s="52"/>
      <c r="L358" s="52"/>
      <c r="M358" s="52"/>
    </row>
    <row r="359" spans="5:13" ht="10.5" customHeight="1" x14ac:dyDescent="0.3">
      <c r="E359" s="52"/>
      <c r="F359" s="52"/>
      <c r="G359" s="52"/>
      <c r="H359" s="52"/>
      <c r="I359" s="52"/>
      <c r="J359" s="52"/>
      <c r="K359" s="52"/>
      <c r="L359" s="52"/>
      <c r="M359" s="52"/>
    </row>
    <row r="360" spans="5:13" ht="10.5" customHeight="1" x14ac:dyDescent="0.3">
      <c r="E360" s="52"/>
      <c r="F360" s="52"/>
      <c r="G360" s="52"/>
      <c r="H360" s="52"/>
      <c r="I360" s="52"/>
      <c r="J360" s="52"/>
      <c r="K360" s="52"/>
      <c r="L360" s="52"/>
      <c r="M360" s="52"/>
    </row>
    <row r="361" spans="5:13" ht="10.5" customHeight="1" x14ac:dyDescent="0.3">
      <c r="E361" s="52"/>
      <c r="F361" s="52"/>
      <c r="G361" s="52"/>
      <c r="H361" s="52"/>
      <c r="I361" s="52"/>
      <c r="J361" s="52"/>
      <c r="K361" s="52"/>
      <c r="L361" s="52"/>
      <c r="M361" s="52"/>
    </row>
    <row r="362" spans="5:13" ht="10.5" customHeight="1" x14ac:dyDescent="0.3">
      <c r="E362" s="52"/>
      <c r="F362" s="52"/>
      <c r="G362" s="52"/>
      <c r="H362" s="52"/>
      <c r="I362" s="52"/>
      <c r="J362" s="52"/>
      <c r="K362" s="52"/>
      <c r="L362" s="52"/>
      <c r="M362" s="52"/>
    </row>
    <row r="363" spans="5:13" ht="10.5" customHeight="1" x14ac:dyDescent="0.3">
      <c r="E363" s="52"/>
      <c r="F363" s="52"/>
      <c r="G363" s="52"/>
      <c r="H363" s="52"/>
      <c r="I363" s="52"/>
      <c r="J363" s="52"/>
      <c r="K363" s="52"/>
      <c r="L363" s="52"/>
      <c r="M363" s="52"/>
    </row>
    <row r="364" spans="5:13" ht="10.5" customHeight="1" x14ac:dyDescent="0.3">
      <c r="E364" s="52"/>
      <c r="F364" s="52"/>
      <c r="G364" s="52"/>
      <c r="H364" s="52"/>
      <c r="I364" s="52"/>
      <c r="J364" s="52"/>
      <c r="K364" s="52"/>
      <c r="L364" s="52"/>
      <c r="M364" s="52"/>
    </row>
    <row r="365" spans="5:13" ht="10.5" customHeight="1" x14ac:dyDescent="0.3">
      <c r="E365" s="52"/>
      <c r="F365" s="52"/>
      <c r="G365" s="52"/>
      <c r="H365" s="52"/>
      <c r="I365" s="52"/>
      <c r="J365" s="52"/>
      <c r="K365" s="52"/>
      <c r="L365" s="52"/>
      <c r="M365" s="52"/>
    </row>
    <row r="366" spans="5:13" ht="10.5" customHeight="1" x14ac:dyDescent="0.3">
      <c r="E366" s="52"/>
      <c r="F366" s="52"/>
      <c r="G366" s="52"/>
      <c r="H366" s="52"/>
      <c r="I366" s="52"/>
      <c r="J366" s="52"/>
      <c r="K366" s="52"/>
      <c r="L366" s="52"/>
      <c r="M366" s="52"/>
    </row>
    <row r="367" spans="5:13" ht="10.5" customHeight="1" x14ac:dyDescent="0.3">
      <c r="E367" s="52"/>
      <c r="F367" s="52"/>
      <c r="G367" s="52"/>
      <c r="H367" s="52"/>
      <c r="I367" s="52"/>
      <c r="J367" s="52"/>
      <c r="K367" s="52"/>
      <c r="L367" s="52"/>
      <c r="M367" s="52"/>
    </row>
    <row r="368" spans="5:13" ht="10.5" customHeight="1" x14ac:dyDescent="0.3">
      <c r="E368" s="52"/>
      <c r="F368" s="52"/>
      <c r="G368" s="52"/>
      <c r="H368" s="52"/>
      <c r="I368" s="52"/>
      <c r="J368" s="52"/>
      <c r="K368" s="52"/>
      <c r="L368" s="52"/>
      <c r="M368" s="52"/>
    </row>
    <row r="369" spans="5:13" ht="10.5" customHeight="1" x14ac:dyDescent="0.3">
      <c r="E369" s="52"/>
      <c r="F369" s="52"/>
      <c r="G369" s="52"/>
      <c r="H369" s="52"/>
      <c r="I369" s="52"/>
      <c r="J369" s="52"/>
      <c r="K369" s="52"/>
      <c r="L369" s="52"/>
      <c r="M369" s="52"/>
    </row>
    <row r="370" spans="5:13" ht="10.5" customHeight="1" x14ac:dyDescent="0.3">
      <c r="E370" s="52"/>
      <c r="F370" s="52"/>
      <c r="G370" s="52"/>
      <c r="H370" s="52"/>
      <c r="I370" s="52"/>
      <c r="J370" s="52"/>
      <c r="K370" s="52"/>
      <c r="L370" s="52"/>
      <c r="M370" s="52"/>
    </row>
    <row r="371" spans="5:13" ht="10.5" customHeight="1" x14ac:dyDescent="0.3">
      <c r="E371" s="52"/>
      <c r="F371" s="52"/>
      <c r="G371" s="52"/>
      <c r="H371" s="52"/>
      <c r="I371" s="52"/>
      <c r="J371" s="52"/>
      <c r="K371" s="52"/>
      <c r="L371" s="52"/>
      <c r="M371" s="52"/>
    </row>
    <row r="372" spans="5:13" ht="10.5" customHeight="1" x14ac:dyDescent="0.3">
      <c r="E372" s="52"/>
      <c r="F372" s="52"/>
      <c r="G372" s="52"/>
      <c r="H372" s="52"/>
      <c r="I372" s="52"/>
      <c r="J372" s="52"/>
      <c r="K372" s="52"/>
      <c r="L372" s="52"/>
      <c r="M372" s="52"/>
    </row>
    <row r="373" spans="5:13" ht="10.5" customHeight="1" x14ac:dyDescent="0.3">
      <c r="E373" s="52"/>
      <c r="F373" s="52"/>
      <c r="G373" s="52"/>
      <c r="H373" s="52"/>
      <c r="I373" s="52"/>
      <c r="J373" s="52"/>
      <c r="K373" s="52"/>
      <c r="L373" s="52"/>
      <c r="M373" s="52"/>
    </row>
    <row r="374" spans="5:13" ht="10.5" customHeight="1" x14ac:dyDescent="0.3">
      <c r="E374" s="52"/>
      <c r="F374" s="52"/>
      <c r="G374" s="52"/>
      <c r="H374" s="52"/>
      <c r="I374" s="52"/>
      <c r="J374" s="52"/>
      <c r="K374" s="52"/>
      <c r="L374" s="52"/>
      <c r="M374" s="52"/>
    </row>
    <row r="375" spans="5:13" ht="10.5" customHeight="1" x14ac:dyDescent="0.3">
      <c r="E375" s="52"/>
      <c r="F375" s="52"/>
      <c r="G375" s="52"/>
      <c r="H375" s="52"/>
      <c r="I375" s="52"/>
      <c r="J375" s="52"/>
      <c r="K375" s="52"/>
      <c r="L375" s="52"/>
      <c r="M375" s="52"/>
    </row>
    <row r="376" spans="5:13" ht="10.5" customHeight="1" x14ac:dyDescent="0.3">
      <c r="E376" s="52"/>
      <c r="F376" s="52"/>
      <c r="G376" s="52"/>
      <c r="H376" s="52"/>
      <c r="I376" s="52"/>
      <c r="J376" s="52"/>
      <c r="K376" s="52"/>
      <c r="L376" s="52"/>
      <c r="M376" s="52"/>
    </row>
    <row r="377" spans="5:13" ht="10.5" customHeight="1" x14ac:dyDescent="0.3">
      <c r="E377" s="52"/>
      <c r="F377" s="52"/>
      <c r="G377" s="52"/>
      <c r="H377" s="52"/>
      <c r="I377" s="52"/>
      <c r="J377" s="52"/>
      <c r="K377" s="52"/>
      <c r="L377" s="52"/>
      <c r="M377" s="52"/>
    </row>
    <row r="378" spans="5:13" ht="10.5" customHeight="1" x14ac:dyDescent="0.3">
      <c r="E378" s="52"/>
      <c r="F378" s="52"/>
      <c r="G378" s="52"/>
      <c r="H378" s="52"/>
      <c r="I378" s="52"/>
      <c r="J378" s="52"/>
      <c r="K378" s="52"/>
      <c r="L378" s="52"/>
      <c r="M378" s="52"/>
    </row>
    <row r="379" spans="5:13" ht="10.5" customHeight="1" x14ac:dyDescent="0.3">
      <c r="E379" s="52"/>
      <c r="F379" s="52"/>
      <c r="G379" s="52"/>
      <c r="H379" s="52"/>
      <c r="I379" s="52"/>
      <c r="J379" s="52"/>
      <c r="K379" s="52"/>
      <c r="L379" s="52"/>
      <c r="M379" s="52"/>
    </row>
    <row r="380" spans="5:13" ht="10.5" customHeight="1" x14ac:dyDescent="0.3">
      <c r="E380" s="52"/>
      <c r="F380" s="52"/>
      <c r="G380" s="52"/>
      <c r="H380" s="52"/>
      <c r="I380" s="52"/>
      <c r="J380" s="52"/>
      <c r="K380" s="52"/>
      <c r="L380" s="52"/>
      <c r="M380" s="52"/>
    </row>
    <row r="381" spans="5:13" ht="10.5" customHeight="1" x14ac:dyDescent="0.3">
      <c r="E381" s="52"/>
      <c r="F381" s="52"/>
      <c r="G381" s="52"/>
      <c r="H381" s="52"/>
      <c r="I381" s="52"/>
      <c r="J381" s="52"/>
      <c r="K381" s="52"/>
      <c r="L381" s="52"/>
      <c r="M381" s="52"/>
    </row>
    <row r="382" spans="5:13" ht="10.5" customHeight="1" x14ac:dyDescent="0.3">
      <c r="E382" s="52"/>
      <c r="F382" s="52"/>
      <c r="G382" s="52"/>
      <c r="H382" s="52"/>
      <c r="I382" s="52"/>
      <c r="J382" s="52"/>
      <c r="K382" s="52"/>
      <c r="L382" s="52"/>
      <c r="M382" s="52"/>
    </row>
    <row r="383" spans="5:13" ht="10.5" customHeight="1" x14ac:dyDescent="0.3">
      <c r="E383" s="52"/>
      <c r="F383" s="52"/>
      <c r="G383" s="52"/>
      <c r="H383" s="52"/>
      <c r="I383" s="52"/>
      <c r="J383" s="52"/>
      <c r="K383" s="52"/>
      <c r="L383" s="52"/>
      <c r="M383" s="52"/>
    </row>
    <row r="384" spans="5:13" ht="10.5" customHeight="1" x14ac:dyDescent="0.3">
      <c r="E384" s="52"/>
      <c r="F384" s="52"/>
      <c r="G384" s="52"/>
      <c r="H384" s="52"/>
      <c r="I384" s="52"/>
      <c r="J384" s="52"/>
      <c r="K384" s="52"/>
      <c r="L384" s="52"/>
      <c r="M384" s="52"/>
    </row>
    <row r="385" spans="5:13" ht="10.5" customHeight="1" x14ac:dyDescent="0.3">
      <c r="E385" s="52"/>
      <c r="F385" s="52"/>
      <c r="G385" s="52"/>
      <c r="H385" s="52"/>
      <c r="I385" s="52"/>
      <c r="J385" s="52"/>
      <c r="K385" s="52"/>
      <c r="L385" s="52"/>
      <c r="M385" s="52"/>
    </row>
    <row r="386" spans="5:13" ht="10.5" customHeight="1" x14ac:dyDescent="0.3">
      <c r="E386" s="52"/>
      <c r="F386" s="52"/>
      <c r="G386" s="52"/>
      <c r="H386" s="52"/>
      <c r="I386" s="52"/>
      <c r="J386" s="52"/>
      <c r="K386" s="52"/>
      <c r="L386" s="52"/>
      <c r="M386" s="52"/>
    </row>
    <row r="387" spans="5:13" ht="10.5" customHeight="1" x14ac:dyDescent="0.3">
      <c r="E387" s="52"/>
      <c r="F387" s="52"/>
      <c r="G387" s="52"/>
      <c r="H387" s="52"/>
      <c r="I387" s="52"/>
      <c r="J387" s="52"/>
      <c r="K387" s="52"/>
      <c r="L387" s="52"/>
      <c r="M387" s="52"/>
    </row>
    <row r="388" spans="5:13" ht="10.5" customHeight="1" x14ac:dyDescent="0.3">
      <c r="E388" s="52"/>
      <c r="F388" s="52"/>
      <c r="G388" s="52"/>
      <c r="H388" s="52"/>
      <c r="I388" s="52"/>
      <c r="J388" s="52"/>
      <c r="K388" s="52"/>
      <c r="L388" s="52"/>
      <c r="M388" s="52"/>
    </row>
    <row r="389" spans="5:13" ht="10.5" customHeight="1" x14ac:dyDescent="0.3">
      <c r="E389" s="52"/>
      <c r="F389" s="52"/>
      <c r="G389" s="52"/>
      <c r="H389" s="52"/>
      <c r="I389" s="52"/>
      <c r="J389" s="52"/>
      <c r="K389" s="52"/>
      <c r="L389" s="52"/>
      <c r="M389" s="52"/>
    </row>
    <row r="390" spans="5:13" ht="10.5" customHeight="1" x14ac:dyDescent="0.3">
      <c r="E390" s="52"/>
      <c r="F390" s="52"/>
      <c r="G390" s="52"/>
      <c r="H390" s="52"/>
      <c r="I390" s="52"/>
      <c r="J390" s="52"/>
      <c r="K390" s="52"/>
      <c r="L390" s="52"/>
      <c r="M390" s="52"/>
    </row>
    <row r="391" spans="5:13" ht="10.5" customHeight="1" x14ac:dyDescent="0.3">
      <c r="E391" s="52"/>
      <c r="F391" s="52"/>
      <c r="G391" s="52"/>
      <c r="H391" s="52"/>
      <c r="I391" s="52"/>
      <c r="J391" s="52"/>
      <c r="K391" s="52"/>
      <c r="L391" s="52"/>
      <c r="M391" s="52"/>
    </row>
    <row r="392" spans="5:13" ht="10.5" customHeight="1" x14ac:dyDescent="0.3">
      <c r="E392" s="52"/>
      <c r="F392" s="52"/>
      <c r="G392" s="52"/>
      <c r="H392" s="52"/>
      <c r="I392" s="52"/>
      <c r="J392" s="52"/>
      <c r="K392" s="52"/>
      <c r="L392" s="52"/>
      <c r="M392" s="52"/>
    </row>
    <row r="393" spans="5:13" ht="10.5" customHeight="1" x14ac:dyDescent="0.3">
      <c r="E393" s="52"/>
      <c r="F393" s="52"/>
      <c r="G393" s="52"/>
      <c r="H393" s="52"/>
      <c r="I393" s="52"/>
      <c r="J393" s="52"/>
      <c r="K393" s="52"/>
      <c r="L393" s="52"/>
      <c r="M393" s="52"/>
    </row>
    <row r="394" spans="5:13" ht="10.5" customHeight="1" x14ac:dyDescent="0.3">
      <c r="E394" s="52"/>
      <c r="F394" s="52"/>
      <c r="G394" s="52"/>
      <c r="H394" s="52"/>
      <c r="I394" s="52"/>
      <c r="J394" s="52"/>
      <c r="K394" s="52"/>
      <c r="L394" s="52"/>
      <c r="M394" s="52"/>
    </row>
    <row r="395" spans="5:13" ht="10.5" customHeight="1" x14ac:dyDescent="0.3">
      <c r="E395" s="52"/>
      <c r="F395" s="52"/>
      <c r="G395" s="52"/>
      <c r="H395" s="52"/>
      <c r="I395" s="52"/>
      <c r="J395" s="52"/>
      <c r="K395" s="52"/>
      <c r="L395" s="52"/>
      <c r="M395" s="52"/>
    </row>
    <row r="396" spans="5:13" ht="10.5" customHeight="1" x14ac:dyDescent="0.3">
      <c r="E396" s="52"/>
      <c r="F396" s="52"/>
      <c r="G396" s="52"/>
      <c r="H396" s="52"/>
      <c r="I396" s="52"/>
      <c r="J396" s="52"/>
      <c r="K396" s="52"/>
      <c r="L396" s="52"/>
      <c r="M396" s="52"/>
    </row>
    <row r="397" spans="5:13" ht="10.5" customHeight="1" x14ac:dyDescent="0.3">
      <c r="E397" s="52"/>
      <c r="F397" s="52"/>
      <c r="G397" s="52"/>
      <c r="H397" s="52"/>
      <c r="I397" s="52"/>
      <c r="J397" s="52"/>
      <c r="K397" s="52"/>
      <c r="L397" s="52"/>
      <c r="M397" s="52"/>
    </row>
    <row r="398" spans="5:13" ht="10.5" customHeight="1" x14ac:dyDescent="0.3">
      <c r="E398" s="52"/>
      <c r="F398" s="52"/>
      <c r="G398" s="52"/>
      <c r="H398" s="52"/>
      <c r="I398" s="52"/>
      <c r="J398" s="52"/>
      <c r="K398" s="52"/>
      <c r="L398" s="52"/>
      <c r="M398" s="52"/>
    </row>
    <row r="399" spans="5:13" ht="10.5" customHeight="1" x14ac:dyDescent="0.3">
      <c r="E399" s="52"/>
      <c r="F399" s="52"/>
      <c r="G399" s="52"/>
      <c r="H399" s="52"/>
      <c r="I399" s="52"/>
      <c r="J399" s="52"/>
      <c r="K399" s="52"/>
      <c r="L399" s="52"/>
      <c r="M399" s="52"/>
    </row>
    <row r="400" spans="5:13" ht="10.5" customHeight="1" x14ac:dyDescent="0.3">
      <c r="E400" s="52"/>
      <c r="F400" s="52"/>
      <c r="G400" s="52"/>
      <c r="H400" s="52"/>
      <c r="I400" s="52"/>
      <c r="J400" s="52"/>
      <c r="K400" s="52"/>
      <c r="L400" s="52"/>
      <c r="M400" s="52"/>
    </row>
    <row r="401" spans="5:13" ht="10.5" customHeight="1" x14ac:dyDescent="0.3">
      <c r="E401" s="52"/>
      <c r="F401" s="52"/>
      <c r="G401" s="52"/>
      <c r="H401" s="52"/>
      <c r="I401" s="52"/>
      <c r="J401" s="52"/>
      <c r="K401" s="52"/>
      <c r="L401" s="52"/>
      <c r="M401" s="52"/>
    </row>
    <row r="402" spans="5:13" ht="10.5" customHeight="1" x14ac:dyDescent="0.3">
      <c r="E402" s="52"/>
      <c r="F402" s="52"/>
      <c r="G402" s="52"/>
      <c r="H402" s="52"/>
      <c r="I402" s="52"/>
      <c r="J402" s="52"/>
      <c r="K402" s="52"/>
      <c r="L402" s="52"/>
      <c r="M402" s="52"/>
    </row>
    <row r="403" spans="5:13" ht="10.5" customHeight="1" x14ac:dyDescent="0.3">
      <c r="E403" s="52"/>
      <c r="F403" s="52"/>
      <c r="G403" s="52"/>
      <c r="H403" s="52"/>
      <c r="I403" s="52"/>
      <c r="J403" s="52"/>
      <c r="K403" s="52"/>
      <c r="L403" s="52"/>
      <c r="M403" s="52"/>
    </row>
    <row r="404" spans="5:13" ht="10.5" customHeight="1" x14ac:dyDescent="0.3">
      <c r="E404" s="52"/>
      <c r="F404" s="52"/>
      <c r="G404" s="52"/>
      <c r="H404" s="52"/>
      <c r="I404" s="52"/>
      <c r="J404" s="52"/>
      <c r="K404" s="52"/>
      <c r="L404" s="52"/>
      <c r="M404" s="52"/>
    </row>
    <row r="405" spans="5:13" ht="10.5" customHeight="1" x14ac:dyDescent="0.3">
      <c r="E405" s="52"/>
      <c r="F405" s="52"/>
      <c r="G405" s="52"/>
      <c r="H405" s="52"/>
      <c r="I405" s="52"/>
      <c r="J405" s="52"/>
      <c r="K405" s="52"/>
      <c r="L405" s="52"/>
      <c r="M405" s="52"/>
    </row>
    <row r="406" spans="5:13" ht="10.5" customHeight="1" x14ac:dyDescent="0.3">
      <c r="E406" s="52"/>
      <c r="F406" s="52"/>
      <c r="G406" s="52"/>
      <c r="H406" s="52"/>
      <c r="I406" s="52"/>
      <c r="J406" s="52"/>
      <c r="K406" s="52"/>
      <c r="L406" s="52"/>
      <c r="M406" s="52"/>
    </row>
    <row r="407" spans="5:13" ht="10.5" customHeight="1" x14ac:dyDescent="0.3">
      <c r="E407" s="52"/>
      <c r="F407" s="52"/>
      <c r="G407" s="52"/>
      <c r="H407" s="52"/>
      <c r="I407" s="52"/>
      <c r="J407" s="52"/>
      <c r="K407" s="52"/>
      <c r="L407" s="52"/>
      <c r="M407" s="52"/>
    </row>
    <row r="408" spans="5:13" ht="10.5" customHeight="1" x14ac:dyDescent="0.3">
      <c r="E408" s="52"/>
      <c r="F408" s="52"/>
      <c r="G408" s="52"/>
      <c r="H408" s="52"/>
      <c r="I408" s="52"/>
      <c r="J408" s="52"/>
      <c r="K408" s="52"/>
      <c r="L408" s="52"/>
      <c r="M408" s="52"/>
    </row>
    <row r="409" spans="5:13" ht="10.5" customHeight="1" x14ac:dyDescent="0.3">
      <c r="E409" s="52"/>
      <c r="F409" s="52"/>
      <c r="G409" s="52"/>
      <c r="H409" s="52"/>
      <c r="I409" s="52"/>
      <c r="J409" s="52"/>
      <c r="K409" s="52"/>
      <c r="L409" s="52"/>
      <c r="M409" s="52"/>
    </row>
    <row r="410" spans="5:13" ht="10.5" customHeight="1" x14ac:dyDescent="0.3">
      <c r="E410" s="52"/>
      <c r="F410" s="52"/>
      <c r="G410" s="52"/>
      <c r="H410" s="52"/>
      <c r="I410" s="52"/>
      <c r="J410" s="52"/>
      <c r="K410" s="52"/>
      <c r="L410" s="52"/>
      <c r="M410" s="52"/>
    </row>
    <row r="411" spans="5:13" ht="10.5" customHeight="1" x14ac:dyDescent="0.3">
      <c r="E411" s="52"/>
      <c r="F411" s="52"/>
      <c r="G411" s="52"/>
      <c r="H411" s="52"/>
      <c r="I411" s="52"/>
      <c r="J411" s="52"/>
      <c r="K411" s="52"/>
      <c r="L411" s="52"/>
      <c r="M411" s="52"/>
    </row>
    <row r="412" spans="5:13" ht="10.5" customHeight="1" x14ac:dyDescent="0.3">
      <c r="E412" s="52"/>
      <c r="F412" s="52"/>
      <c r="G412" s="52"/>
      <c r="H412" s="52"/>
      <c r="I412" s="52"/>
      <c r="J412" s="52"/>
      <c r="K412" s="52"/>
      <c r="L412" s="52"/>
      <c r="M412" s="52"/>
    </row>
    <row r="413" spans="5:13" ht="10.5" customHeight="1" x14ac:dyDescent="0.3">
      <c r="E413" s="52"/>
      <c r="F413" s="52"/>
      <c r="G413" s="52"/>
      <c r="H413" s="52"/>
      <c r="I413" s="52"/>
      <c r="J413" s="52"/>
      <c r="K413" s="52"/>
      <c r="L413" s="52"/>
      <c r="M413" s="52"/>
    </row>
    <row r="414" spans="5:13" ht="10.5" customHeight="1" x14ac:dyDescent="0.3">
      <c r="E414" s="52"/>
      <c r="F414" s="52"/>
      <c r="G414" s="52"/>
      <c r="H414" s="52"/>
      <c r="I414" s="52"/>
      <c r="J414" s="52"/>
      <c r="K414" s="52"/>
      <c r="L414" s="52"/>
      <c r="M414" s="52"/>
    </row>
    <row r="415" spans="5:13" ht="10.5" customHeight="1" x14ac:dyDescent="0.3">
      <c r="E415" s="52"/>
      <c r="F415" s="52"/>
      <c r="G415" s="52"/>
      <c r="H415" s="52"/>
      <c r="I415" s="52"/>
      <c r="J415" s="52"/>
      <c r="K415" s="52"/>
      <c r="L415" s="52"/>
      <c r="M415" s="52"/>
    </row>
    <row r="416" spans="5:13" ht="10.5" customHeight="1" x14ac:dyDescent="0.3">
      <c r="E416" s="52"/>
      <c r="F416" s="52"/>
      <c r="G416" s="52"/>
      <c r="H416" s="52"/>
      <c r="I416" s="52"/>
      <c r="J416" s="52"/>
      <c r="K416" s="52"/>
      <c r="L416" s="52"/>
      <c r="M416" s="52"/>
    </row>
    <row r="417" spans="5:13" ht="10.5" customHeight="1" x14ac:dyDescent="0.3">
      <c r="E417" s="52"/>
      <c r="F417" s="52"/>
      <c r="G417" s="52"/>
      <c r="H417" s="52"/>
      <c r="I417" s="52"/>
      <c r="J417" s="52"/>
      <c r="K417" s="52"/>
      <c r="L417" s="52"/>
      <c r="M417" s="52"/>
    </row>
    <row r="418" spans="5:13" ht="10.5" customHeight="1" x14ac:dyDescent="0.3">
      <c r="E418" s="52"/>
      <c r="F418" s="52"/>
      <c r="G418" s="52"/>
      <c r="H418" s="52"/>
      <c r="I418" s="52"/>
      <c r="J418" s="52"/>
      <c r="K418" s="52"/>
      <c r="L418" s="52"/>
      <c r="M418" s="52"/>
    </row>
    <row r="419" spans="5:13" ht="10.5" customHeight="1" x14ac:dyDescent="0.3">
      <c r="E419" s="52"/>
      <c r="F419" s="52"/>
      <c r="G419" s="52"/>
      <c r="H419" s="52"/>
      <c r="I419" s="52"/>
      <c r="J419" s="52"/>
      <c r="K419" s="52"/>
      <c r="L419" s="52"/>
      <c r="M419" s="52"/>
    </row>
    <row r="420" spans="5:13" ht="10.5" customHeight="1" x14ac:dyDescent="0.3">
      <c r="E420" s="52"/>
      <c r="F420" s="52"/>
      <c r="G420" s="52"/>
      <c r="H420" s="52"/>
      <c r="I420" s="52"/>
      <c r="J420" s="52"/>
      <c r="K420" s="52"/>
      <c r="L420" s="52"/>
      <c r="M420" s="52"/>
    </row>
    <row r="421" spans="5:13" ht="10.5" customHeight="1" x14ac:dyDescent="0.3">
      <c r="E421" s="52"/>
      <c r="F421" s="52"/>
      <c r="G421" s="52"/>
      <c r="H421" s="52"/>
      <c r="I421" s="52"/>
      <c r="J421" s="52"/>
      <c r="K421" s="52"/>
      <c r="L421" s="52"/>
      <c r="M421" s="52"/>
    </row>
    <row r="422" spans="5:13" ht="10.5" customHeight="1" x14ac:dyDescent="0.3">
      <c r="E422" s="52"/>
      <c r="F422" s="52"/>
      <c r="G422" s="52"/>
      <c r="H422" s="52"/>
      <c r="I422" s="52"/>
      <c r="J422" s="52"/>
      <c r="K422" s="52"/>
      <c r="L422" s="52"/>
      <c r="M422" s="52"/>
    </row>
    <row r="423" spans="5:13" ht="10.5" customHeight="1" x14ac:dyDescent="0.3">
      <c r="E423" s="52"/>
      <c r="F423" s="52"/>
      <c r="G423" s="52"/>
      <c r="H423" s="52"/>
      <c r="I423" s="52"/>
      <c r="J423" s="52"/>
      <c r="K423" s="52"/>
      <c r="L423" s="52"/>
      <c r="M423" s="52"/>
    </row>
    <row r="424" spans="5:13" ht="10.5" customHeight="1" x14ac:dyDescent="0.3">
      <c r="E424" s="52"/>
      <c r="F424" s="52"/>
      <c r="G424" s="52"/>
      <c r="H424" s="52"/>
      <c r="I424" s="52"/>
      <c r="J424" s="52"/>
      <c r="K424" s="52"/>
      <c r="L424" s="52"/>
      <c r="M424" s="52"/>
    </row>
    <row r="425" spans="5:13" ht="10.5" customHeight="1" x14ac:dyDescent="0.3">
      <c r="E425" s="52"/>
      <c r="F425" s="52"/>
      <c r="G425" s="52"/>
      <c r="H425" s="52"/>
      <c r="I425" s="52"/>
      <c r="J425" s="52"/>
      <c r="K425" s="52"/>
      <c r="L425" s="52"/>
      <c r="M425" s="52"/>
    </row>
    <row r="426" spans="5:13" ht="10.5" customHeight="1" x14ac:dyDescent="0.3">
      <c r="E426" s="52"/>
      <c r="F426" s="52"/>
      <c r="G426" s="52"/>
      <c r="H426" s="52"/>
      <c r="I426" s="52"/>
      <c r="J426" s="52"/>
      <c r="K426" s="52"/>
      <c r="L426" s="52"/>
      <c r="M426" s="52"/>
    </row>
    <row r="427" spans="5:13" ht="10.5" customHeight="1" x14ac:dyDescent="0.3">
      <c r="E427" s="52"/>
      <c r="F427" s="52"/>
      <c r="G427" s="52"/>
      <c r="H427" s="52"/>
      <c r="I427" s="52"/>
      <c r="J427" s="52"/>
      <c r="K427" s="52"/>
      <c r="L427" s="52"/>
      <c r="M427" s="52"/>
    </row>
    <row r="428" spans="5:13" ht="10.5" customHeight="1" x14ac:dyDescent="0.3">
      <c r="E428" s="52"/>
      <c r="F428" s="52"/>
      <c r="G428" s="52"/>
      <c r="H428" s="52"/>
      <c r="I428" s="52"/>
      <c r="J428" s="52"/>
      <c r="K428" s="52"/>
      <c r="L428" s="52"/>
      <c r="M428" s="52"/>
    </row>
    <row r="429" spans="5:13" ht="10.5" customHeight="1" x14ac:dyDescent="0.3">
      <c r="E429" s="52"/>
      <c r="F429" s="52"/>
      <c r="G429" s="52"/>
      <c r="H429" s="52"/>
      <c r="I429" s="52"/>
      <c r="J429" s="52"/>
      <c r="K429" s="52"/>
      <c r="L429" s="52"/>
      <c r="M429" s="52"/>
    </row>
    <row r="430" spans="5:13" ht="10.5" customHeight="1" x14ac:dyDescent="0.3">
      <c r="E430" s="52"/>
      <c r="F430" s="52"/>
      <c r="G430" s="52"/>
      <c r="H430" s="52"/>
      <c r="I430" s="52"/>
      <c r="J430" s="52"/>
      <c r="K430" s="52"/>
      <c r="L430" s="52"/>
      <c r="M430" s="52"/>
    </row>
    <row r="431" spans="5:13" ht="10.5" customHeight="1" x14ac:dyDescent="0.3">
      <c r="E431" s="52"/>
      <c r="F431" s="52"/>
      <c r="G431" s="52"/>
      <c r="H431" s="52"/>
      <c r="I431" s="52"/>
      <c r="J431" s="52"/>
      <c r="K431" s="52"/>
      <c r="L431" s="52"/>
      <c r="M431" s="52"/>
    </row>
    <row r="432" spans="5:13" ht="10.5" customHeight="1" x14ac:dyDescent="0.3">
      <c r="E432" s="52"/>
      <c r="F432" s="52"/>
      <c r="G432" s="52"/>
      <c r="H432" s="52"/>
      <c r="I432" s="52"/>
      <c r="J432" s="52"/>
      <c r="K432" s="52"/>
      <c r="L432" s="52"/>
      <c r="M432" s="52"/>
    </row>
    <row r="433" spans="5:13" ht="10.5" customHeight="1" x14ac:dyDescent="0.3">
      <c r="E433" s="52"/>
      <c r="F433" s="52"/>
      <c r="G433" s="52"/>
      <c r="H433" s="52"/>
      <c r="I433" s="52"/>
      <c r="J433" s="52"/>
      <c r="K433" s="52"/>
      <c r="L433" s="52"/>
      <c r="M433" s="52"/>
    </row>
    <row r="434" spans="5:13" ht="10.5" customHeight="1" x14ac:dyDescent="0.3">
      <c r="E434" s="52"/>
      <c r="F434" s="52"/>
      <c r="G434" s="52"/>
      <c r="H434" s="52"/>
      <c r="I434" s="52"/>
      <c r="J434" s="52"/>
      <c r="K434" s="52"/>
      <c r="L434" s="52"/>
      <c r="M434" s="52"/>
    </row>
    <row r="435" spans="5:13" ht="10.5" customHeight="1" x14ac:dyDescent="0.3">
      <c r="E435" s="52"/>
      <c r="F435" s="52"/>
      <c r="G435" s="52"/>
      <c r="H435" s="52"/>
      <c r="I435" s="52"/>
      <c r="J435" s="52"/>
      <c r="K435" s="52"/>
      <c r="L435" s="52"/>
      <c r="M435" s="52"/>
    </row>
    <row r="436" spans="5:13" ht="10.5" customHeight="1" x14ac:dyDescent="0.3">
      <c r="E436" s="52"/>
      <c r="F436" s="52"/>
      <c r="G436" s="52"/>
      <c r="H436" s="52"/>
      <c r="I436" s="52"/>
      <c r="J436" s="52"/>
      <c r="K436" s="52"/>
      <c r="L436" s="52"/>
      <c r="M436" s="52"/>
    </row>
    <row r="437" spans="5:13" ht="10.5" customHeight="1" x14ac:dyDescent="0.3">
      <c r="E437" s="52"/>
      <c r="F437" s="52"/>
      <c r="G437" s="52"/>
      <c r="H437" s="52"/>
      <c r="I437" s="52"/>
      <c r="J437" s="52"/>
      <c r="K437" s="52"/>
      <c r="L437" s="52"/>
      <c r="M437" s="52"/>
    </row>
    <row r="438" spans="5:13" ht="10.5" customHeight="1" x14ac:dyDescent="0.3">
      <c r="E438" s="52"/>
      <c r="F438" s="52"/>
      <c r="G438" s="52"/>
      <c r="H438" s="52"/>
      <c r="I438" s="52"/>
      <c r="J438" s="52"/>
      <c r="K438" s="52"/>
      <c r="L438" s="52"/>
      <c r="M438" s="52"/>
    </row>
    <row r="439" spans="5:13" ht="10.5" customHeight="1" x14ac:dyDescent="0.3">
      <c r="E439" s="52"/>
      <c r="F439" s="52"/>
      <c r="G439" s="52"/>
      <c r="H439" s="52"/>
      <c r="I439" s="52"/>
      <c r="J439" s="52"/>
      <c r="K439" s="52"/>
      <c r="L439" s="52"/>
      <c r="M439" s="52"/>
    </row>
    <row r="440" spans="5:13" ht="10.5" customHeight="1" x14ac:dyDescent="0.3">
      <c r="E440" s="52"/>
      <c r="F440" s="52"/>
      <c r="G440" s="52"/>
      <c r="H440" s="52"/>
      <c r="I440" s="52"/>
      <c r="J440" s="52"/>
      <c r="K440" s="52"/>
      <c r="L440" s="52"/>
      <c r="M440" s="52"/>
    </row>
    <row r="441" spans="5:13" ht="10.5" customHeight="1" x14ac:dyDescent="0.3">
      <c r="E441" s="52"/>
      <c r="F441" s="52"/>
      <c r="G441" s="52"/>
      <c r="H441" s="52"/>
      <c r="I441" s="52"/>
      <c r="J441" s="52"/>
      <c r="K441" s="52"/>
      <c r="L441" s="52"/>
      <c r="M441" s="52"/>
    </row>
    <row r="442" spans="5:13" ht="10.5" customHeight="1" x14ac:dyDescent="0.3">
      <c r="E442" s="52"/>
      <c r="F442" s="52"/>
      <c r="G442" s="52"/>
      <c r="H442" s="52"/>
      <c r="I442" s="52"/>
      <c r="J442" s="52"/>
      <c r="K442" s="52"/>
      <c r="L442" s="52"/>
      <c r="M442" s="52"/>
    </row>
    <row r="443" spans="5:13" ht="10.5" customHeight="1" x14ac:dyDescent="0.3">
      <c r="E443" s="52"/>
      <c r="F443" s="52"/>
      <c r="G443" s="52"/>
      <c r="H443" s="52"/>
      <c r="I443" s="52"/>
      <c r="J443" s="52"/>
      <c r="K443" s="52"/>
      <c r="L443" s="52"/>
      <c r="M443" s="52"/>
    </row>
    <row r="444" spans="5:13" ht="10.5" customHeight="1" x14ac:dyDescent="0.3">
      <c r="E444" s="52"/>
      <c r="F444" s="52"/>
      <c r="G444" s="52"/>
      <c r="H444" s="52"/>
      <c r="I444" s="52"/>
      <c r="J444" s="52"/>
      <c r="K444" s="52"/>
      <c r="L444" s="52"/>
      <c r="M444" s="52"/>
    </row>
    <row r="445" spans="5:13" ht="10.5" customHeight="1" x14ac:dyDescent="0.3">
      <c r="E445" s="52"/>
      <c r="F445" s="52"/>
      <c r="G445" s="52"/>
      <c r="H445" s="52"/>
      <c r="I445" s="52"/>
      <c r="J445" s="52"/>
      <c r="K445" s="52"/>
      <c r="L445" s="52"/>
      <c r="M445" s="52"/>
    </row>
    <row r="446" spans="5:13" ht="10.5" customHeight="1" x14ac:dyDescent="0.3">
      <c r="E446" s="52"/>
      <c r="F446" s="52"/>
      <c r="G446" s="52"/>
      <c r="H446" s="52"/>
      <c r="I446" s="52"/>
      <c r="J446" s="52"/>
      <c r="K446" s="52"/>
      <c r="L446" s="52"/>
      <c r="M446" s="52"/>
    </row>
    <row r="447" spans="5:13" ht="10.5" customHeight="1" x14ac:dyDescent="0.3">
      <c r="E447" s="52"/>
      <c r="F447" s="52"/>
      <c r="G447" s="52"/>
      <c r="H447" s="52"/>
      <c r="I447" s="52"/>
      <c r="J447" s="52"/>
      <c r="K447" s="52"/>
      <c r="L447" s="52"/>
      <c r="M447" s="52"/>
    </row>
    <row r="448" spans="5:13" ht="10.5" customHeight="1" x14ac:dyDescent="0.3">
      <c r="E448" s="52"/>
      <c r="F448" s="52"/>
      <c r="G448" s="52"/>
      <c r="H448" s="52"/>
      <c r="I448" s="52"/>
      <c r="J448" s="52"/>
      <c r="K448" s="52"/>
      <c r="L448" s="52"/>
      <c r="M448" s="52"/>
    </row>
    <row r="449" spans="5:13" ht="10.5" customHeight="1" x14ac:dyDescent="0.3">
      <c r="E449" s="52"/>
      <c r="F449" s="52"/>
      <c r="G449" s="52"/>
      <c r="H449" s="52"/>
      <c r="I449" s="52"/>
      <c r="J449" s="52"/>
      <c r="K449" s="52"/>
      <c r="L449" s="52"/>
      <c r="M449" s="52"/>
    </row>
    <row r="450" spans="5:13" ht="10.5" customHeight="1" x14ac:dyDescent="0.3">
      <c r="E450" s="52"/>
      <c r="F450" s="52"/>
      <c r="G450" s="52"/>
      <c r="H450" s="52"/>
      <c r="I450" s="52"/>
      <c r="J450" s="52"/>
      <c r="K450" s="52"/>
      <c r="L450" s="52"/>
      <c r="M450" s="52"/>
    </row>
    <row r="451" spans="5:13" ht="10.5" customHeight="1" x14ac:dyDescent="0.3">
      <c r="E451" s="52"/>
      <c r="F451" s="52"/>
      <c r="G451" s="52"/>
      <c r="H451" s="52"/>
      <c r="I451" s="52"/>
      <c r="J451" s="52"/>
      <c r="K451" s="52"/>
      <c r="L451" s="52"/>
      <c r="M451" s="52"/>
    </row>
    <row r="452" spans="5:13" ht="10.5" customHeight="1" x14ac:dyDescent="0.3">
      <c r="E452" s="52"/>
      <c r="F452" s="52"/>
      <c r="G452" s="52"/>
      <c r="H452" s="52"/>
      <c r="I452" s="52"/>
      <c r="J452" s="52"/>
      <c r="K452" s="52"/>
      <c r="L452" s="52"/>
      <c r="M452" s="52"/>
    </row>
    <row r="453" spans="5:13" ht="10.5" customHeight="1" x14ac:dyDescent="0.3">
      <c r="E453" s="52"/>
      <c r="F453" s="52"/>
      <c r="G453" s="52"/>
      <c r="H453" s="52"/>
      <c r="I453" s="52"/>
      <c r="J453" s="52"/>
      <c r="K453" s="52"/>
      <c r="L453" s="52"/>
      <c r="M453" s="52"/>
    </row>
    <row r="454" spans="5:13" ht="10.5" customHeight="1" x14ac:dyDescent="0.3">
      <c r="E454" s="52"/>
      <c r="F454" s="52"/>
      <c r="G454" s="52"/>
      <c r="H454" s="52"/>
      <c r="I454" s="52"/>
      <c r="J454" s="52"/>
      <c r="K454" s="52"/>
      <c r="L454" s="52"/>
      <c r="M454" s="52"/>
    </row>
    <row r="455" spans="5:13" ht="10.5" customHeight="1" x14ac:dyDescent="0.3">
      <c r="E455" s="52"/>
      <c r="F455" s="52"/>
      <c r="G455" s="52"/>
      <c r="H455" s="52"/>
      <c r="I455" s="52"/>
      <c r="J455" s="52"/>
      <c r="K455" s="52"/>
      <c r="L455" s="52"/>
      <c r="M455" s="52"/>
    </row>
    <row r="456" spans="5:13" ht="10.5" customHeight="1" x14ac:dyDescent="0.3">
      <c r="E456" s="52"/>
      <c r="F456" s="52"/>
      <c r="G456" s="52"/>
      <c r="H456" s="52"/>
      <c r="I456" s="52"/>
      <c r="J456" s="52"/>
      <c r="K456" s="52"/>
      <c r="L456" s="52"/>
      <c r="M456" s="52"/>
    </row>
    <row r="457" spans="5:13" ht="10.5" customHeight="1" x14ac:dyDescent="0.3">
      <c r="E457" s="52"/>
      <c r="F457" s="52"/>
      <c r="G457" s="52"/>
      <c r="H457" s="52"/>
      <c r="I457" s="52"/>
      <c r="J457" s="52"/>
      <c r="K457" s="52"/>
      <c r="L457" s="52"/>
      <c r="M457" s="52"/>
    </row>
    <row r="458" spans="5:13" ht="10.5" customHeight="1" x14ac:dyDescent="0.3">
      <c r="E458" s="52"/>
      <c r="F458" s="52"/>
      <c r="G458" s="52"/>
      <c r="H458" s="52"/>
      <c r="I458" s="52"/>
      <c r="J458" s="52"/>
      <c r="K458" s="52"/>
      <c r="L458" s="52"/>
      <c r="M458" s="52"/>
    </row>
    <row r="459" spans="5:13" ht="10.5" customHeight="1" x14ac:dyDescent="0.3">
      <c r="E459" s="52"/>
      <c r="F459" s="52"/>
      <c r="G459" s="52"/>
      <c r="H459" s="52"/>
      <c r="I459" s="52"/>
      <c r="J459" s="52"/>
      <c r="K459" s="52"/>
      <c r="L459" s="52"/>
      <c r="M459" s="52"/>
    </row>
    <row r="460" spans="5:13" ht="10.5" customHeight="1" x14ac:dyDescent="0.3">
      <c r="E460" s="52"/>
      <c r="F460" s="52"/>
      <c r="G460" s="52"/>
      <c r="H460" s="52"/>
      <c r="I460" s="52"/>
      <c r="J460" s="52"/>
      <c r="K460" s="52"/>
      <c r="L460" s="52"/>
      <c r="M460" s="52"/>
    </row>
    <row r="461" spans="5:13" ht="10.5" customHeight="1" x14ac:dyDescent="0.3">
      <c r="E461" s="52"/>
      <c r="F461" s="52"/>
      <c r="G461" s="52"/>
      <c r="H461" s="52"/>
      <c r="I461" s="52"/>
      <c r="J461" s="52"/>
      <c r="K461" s="52"/>
      <c r="L461" s="52"/>
      <c r="M461" s="52"/>
    </row>
    <row r="462" spans="5:13" ht="10.5" customHeight="1" x14ac:dyDescent="0.3">
      <c r="E462" s="52"/>
      <c r="F462" s="52"/>
      <c r="G462" s="52"/>
      <c r="H462" s="52"/>
      <c r="I462" s="52"/>
      <c r="J462" s="52"/>
      <c r="K462" s="52"/>
      <c r="L462" s="52"/>
      <c r="M462" s="52"/>
    </row>
    <row r="463" spans="5:13" ht="10.5" customHeight="1" x14ac:dyDescent="0.3">
      <c r="E463" s="52"/>
      <c r="F463" s="52"/>
      <c r="G463" s="52"/>
      <c r="H463" s="52"/>
      <c r="I463" s="52"/>
      <c r="J463" s="52"/>
      <c r="K463" s="52"/>
      <c r="L463" s="52"/>
      <c r="M463" s="52"/>
    </row>
    <row r="464" spans="5:13" ht="10.5" customHeight="1" x14ac:dyDescent="0.3">
      <c r="E464" s="52"/>
      <c r="F464" s="52"/>
      <c r="G464" s="52"/>
      <c r="H464" s="52"/>
      <c r="I464" s="52"/>
      <c r="J464" s="52"/>
      <c r="K464" s="52"/>
      <c r="L464" s="52"/>
      <c r="M464" s="52"/>
    </row>
    <row r="465" spans="5:13" ht="10.5" customHeight="1" x14ac:dyDescent="0.3">
      <c r="E465" s="52"/>
      <c r="F465" s="52"/>
      <c r="G465" s="52"/>
      <c r="H465" s="52"/>
      <c r="I465" s="52"/>
      <c r="J465" s="52"/>
      <c r="K465" s="52"/>
      <c r="L465" s="52"/>
      <c r="M465" s="52"/>
    </row>
    <row r="466" spans="5:13" ht="10.5" customHeight="1" x14ac:dyDescent="0.3">
      <c r="E466" s="52"/>
      <c r="F466" s="52"/>
      <c r="G466" s="52"/>
      <c r="H466" s="52"/>
      <c r="I466" s="52"/>
      <c r="J466" s="52"/>
      <c r="K466" s="52"/>
      <c r="L466" s="52"/>
      <c r="M466" s="52"/>
    </row>
    <row r="467" spans="5:13" ht="10.5" customHeight="1" x14ac:dyDescent="0.3">
      <c r="E467" s="52"/>
      <c r="F467" s="52"/>
      <c r="G467" s="52"/>
      <c r="H467" s="52"/>
      <c r="I467" s="52"/>
      <c r="J467" s="52"/>
      <c r="K467" s="52"/>
      <c r="L467" s="52"/>
      <c r="M467" s="52"/>
    </row>
    <row r="468" spans="5:13" ht="10.5" customHeight="1" x14ac:dyDescent="0.3">
      <c r="E468" s="52"/>
      <c r="F468" s="52"/>
      <c r="G468" s="52"/>
      <c r="H468" s="52"/>
      <c r="I468" s="52"/>
      <c r="J468" s="52"/>
      <c r="K468" s="52"/>
      <c r="L468" s="52"/>
      <c r="M468" s="52"/>
    </row>
    <row r="469" spans="5:13" ht="10.5" customHeight="1" x14ac:dyDescent="0.3">
      <c r="E469" s="52"/>
      <c r="F469" s="52"/>
      <c r="G469" s="52"/>
      <c r="H469" s="52"/>
      <c r="I469" s="52"/>
      <c r="J469" s="52"/>
      <c r="K469" s="52"/>
      <c r="L469" s="52"/>
      <c r="M469" s="52"/>
    </row>
    <row r="470" spans="5:13" ht="10.5" customHeight="1" x14ac:dyDescent="0.3">
      <c r="E470" s="52"/>
      <c r="F470" s="52"/>
      <c r="G470" s="52"/>
      <c r="H470" s="52"/>
      <c r="I470" s="52"/>
      <c r="J470" s="52"/>
      <c r="K470" s="52"/>
      <c r="L470" s="52"/>
      <c r="M470" s="52"/>
    </row>
    <row r="471" spans="5:13" ht="10.5" customHeight="1" x14ac:dyDescent="0.3">
      <c r="E471" s="52"/>
      <c r="F471" s="52"/>
      <c r="G471" s="52"/>
      <c r="H471" s="52"/>
      <c r="I471" s="52"/>
      <c r="J471" s="52"/>
      <c r="K471" s="52"/>
      <c r="L471" s="52"/>
      <c r="M471" s="52"/>
    </row>
    <row r="472" spans="5:13" ht="10.5" customHeight="1" x14ac:dyDescent="0.3">
      <c r="E472" s="52"/>
      <c r="F472" s="52"/>
      <c r="G472" s="52"/>
      <c r="H472" s="52"/>
      <c r="I472" s="52"/>
      <c r="J472" s="52"/>
      <c r="K472" s="52"/>
      <c r="L472" s="52"/>
      <c r="M472" s="52"/>
    </row>
    <row r="473" spans="5:13" ht="10.5" customHeight="1" x14ac:dyDescent="0.3">
      <c r="E473" s="52"/>
      <c r="F473" s="52"/>
      <c r="G473" s="52"/>
      <c r="H473" s="52"/>
      <c r="I473" s="52"/>
      <c r="J473" s="52"/>
      <c r="K473" s="52"/>
      <c r="L473" s="52"/>
      <c r="M473" s="52"/>
    </row>
    <row r="474" spans="5:13" ht="10.5" customHeight="1" x14ac:dyDescent="0.3">
      <c r="E474" s="52"/>
      <c r="F474" s="52"/>
      <c r="G474" s="52"/>
      <c r="H474" s="52"/>
      <c r="I474" s="52"/>
      <c r="J474" s="52"/>
      <c r="K474" s="52"/>
      <c r="L474" s="52"/>
      <c r="M474" s="52"/>
    </row>
    <row r="475" spans="5:13" ht="10.5" customHeight="1" x14ac:dyDescent="0.3">
      <c r="E475" s="52"/>
      <c r="F475" s="52"/>
      <c r="G475" s="52"/>
      <c r="H475" s="52"/>
      <c r="I475" s="52"/>
      <c r="J475" s="52"/>
      <c r="K475" s="52"/>
      <c r="L475" s="52"/>
      <c r="M475" s="52"/>
    </row>
    <row r="476" spans="5:13" ht="10.5" customHeight="1" x14ac:dyDescent="0.3">
      <c r="E476" s="52"/>
      <c r="F476" s="52"/>
      <c r="G476" s="52"/>
      <c r="H476" s="52"/>
      <c r="I476" s="52"/>
      <c r="J476" s="52"/>
      <c r="K476" s="52"/>
      <c r="L476" s="52"/>
      <c r="M476" s="52"/>
    </row>
    <row r="477" spans="5:13" ht="10.5" customHeight="1" x14ac:dyDescent="0.3">
      <c r="E477" s="52"/>
      <c r="F477" s="52"/>
      <c r="G477" s="52"/>
      <c r="H477" s="52"/>
      <c r="I477" s="52"/>
      <c r="J477" s="52"/>
      <c r="K477" s="52"/>
      <c r="L477" s="52"/>
      <c r="M477" s="52"/>
    </row>
    <row r="478" spans="5:13" ht="10.5" customHeight="1" x14ac:dyDescent="0.3">
      <c r="E478" s="52"/>
      <c r="F478" s="52"/>
      <c r="G478" s="52"/>
      <c r="H478" s="52"/>
      <c r="I478" s="52"/>
      <c r="J478" s="52"/>
      <c r="K478" s="52"/>
      <c r="L478" s="52"/>
      <c r="M478" s="52"/>
    </row>
    <row r="479" spans="5:13" ht="10.5" customHeight="1" x14ac:dyDescent="0.3">
      <c r="E479" s="52"/>
      <c r="F479" s="52"/>
      <c r="G479" s="52"/>
      <c r="H479" s="52"/>
      <c r="I479" s="52"/>
      <c r="J479" s="52"/>
      <c r="K479" s="52"/>
      <c r="L479" s="52"/>
      <c r="M479" s="52"/>
    </row>
    <row r="480" spans="5:13" ht="10.5" customHeight="1" x14ac:dyDescent="0.3">
      <c r="E480" s="52"/>
      <c r="F480" s="52"/>
      <c r="G480" s="52"/>
      <c r="H480" s="52"/>
      <c r="I480" s="52"/>
      <c r="J480" s="52"/>
      <c r="K480" s="52"/>
      <c r="L480" s="52"/>
      <c r="M480" s="52"/>
    </row>
    <row r="481" spans="5:13" ht="10.5" customHeight="1" x14ac:dyDescent="0.3">
      <c r="E481" s="52"/>
      <c r="F481" s="52"/>
      <c r="G481" s="52"/>
      <c r="H481" s="52"/>
      <c r="I481" s="52"/>
      <c r="J481" s="52"/>
      <c r="K481" s="52"/>
      <c r="L481" s="52"/>
      <c r="M481" s="52"/>
    </row>
    <row r="482" spans="5:13" ht="10.5" customHeight="1" x14ac:dyDescent="0.3">
      <c r="E482" s="52"/>
      <c r="F482" s="52"/>
      <c r="G482" s="52"/>
      <c r="H482" s="52"/>
      <c r="I482" s="52"/>
      <c r="J482" s="52"/>
      <c r="K482" s="52"/>
      <c r="L482" s="52"/>
      <c r="M482" s="52"/>
    </row>
    <row r="483" spans="5:13" ht="10.5" customHeight="1" x14ac:dyDescent="0.3">
      <c r="E483" s="52"/>
      <c r="F483" s="52"/>
      <c r="G483" s="52"/>
      <c r="H483" s="52"/>
      <c r="I483" s="52"/>
      <c r="J483" s="52"/>
      <c r="K483" s="52"/>
      <c r="L483" s="52"/>
      <c r="M483" s="52"/>
    </row>
    <row r="484" spans="5:13" ht="10.5" customHeight="1" x14ac:dyDescent="0.3">
      <c r="E484" s="52"/>
      <c r="F484" s="52"/>
      <c r="G484" s="52"/>
      <c r="H484" s="52"/>
      <c r="I484" s="52"/>
      <c r="J484" s="52"/>
      <c r="K484" s="52"/>
      <c r="L484" s="52"/>
      <c r="M484" s="52"/>
    </row>
    <row r="485" spans="5:13" ht="10.5" customHeight="1" x14ac:dyDescent="0.3">
      <c r="E485" s="52"/>
      <c r="F485" s="52"/>
      <c r="G485" s="52"/>
      <c r="H485" s="52"/>
      <c r="I485" s="52"/>
      <c r="J485" s="52"/>
      <c r="K485" s="52"/>
      <c r="L485" s="52"/>
      <c r="M485" s="52"/>
    </row>
    <row r="486" spans="5:13" ht="10.5" customHeight="1" x14ac:dyDescent="0.3">
      <c r="E486" s="52"/>
      <c r="F486" s="52"/>
      <c r="G486" s="52"/>
      <c r="H486" s="52"/>
      <c r="I486" s="52"/>
      <c r="J486" s="52"/>
      <c r="K486" s="52"/>
      <c r="L486" s="52"/>
      <c r="M486" s="52"/>
    </row>
    <row r="487" spans="5:13" ht="10.5" customHeight="1" x14ac:dyDescent="0.3">
      <c r="E487" s="52"/>
      <c r="F487" s="52"/>
      <c r="G487" s="52"/>
      <c r="H487" s="52"/>
      <c r="I487" s="52"/>
      <c r="J487" s="52"/>
      <c r="K487" s="52"/>
      <c r="L487" s="52"/>
      <c r="M487" s="52"/>
    </row>
    <row r="488" spans="5:13" ht="10.5" customHeight="1" x14ac:dyDescent="0.3">
      <c r="E488" s="52"/>
      <c r="F488" s="52"/>
      <c r="G488" s="52"/>
      <c r="H488" s="52"/>
      <c r="I488" s="52"/>
      <c r="J488" s="52"/>
      <c r="K488" s="52"/>
      <c r="L488" s="52"/>
      <c r="M488" s="52"/>
    </row>
    <row r="489" spans="5:13" ht="10.5" customHeight="1" x14ac:dyDescent="0.3">
      <c r="E489" s="52"/>
      <c r="F489" s="52"/>
      <c r="G489" s="52"/>
      <c r="H489" s="52"/>
      <c r="I489" s="52"/>
      <c r="J489" s="52"/>
      <c r="K489" s="52"/>
      <c r="L489" s="52"/>
      <c r="M489" s="52"/>
    </row>
    <row r="490" spans="5:13" ht="10.5" customHeight="1" x14ac:dyDescent="0.3">
      <c r="E490" s="52"/>
      <c r="F490" s="52"/>
      <c r="G490" s="52"/>
      <c r="H490" s="52"/>
      <c r="I490" s="52"/>
      <c r="J490" s="52"/>
      <c r="K490" s="52"/>
      <c r="L490" s="52"/>
      <c r="M490" s="52"/>
    </row>
    <row r="491" spans="5:13" ht="10.5" customHeight="1" x14ac:dyDescent="0.3">
      <c r="E491" s="52"/>
      <c r="F491" s="52"/>
      <c r="G491" s="52"/>
      <c r="H491" s="52"/>
      <c r="I491" s="52"/>
      <c r="J491" s="52"/>
      <c r="K491" s="52"/>
      <c r="L491" s="52"/>
      <c r="M491" s="52"/>
    </row>
    <row r="492" spans="5:13" ht="10.5" customHeight="1" x14ac:dyDescent="0.3">
      <c r="E492" s="52"/>
      <c r="F492" s="52"/>
      <c r="G492" s="52"/>
      <c r="H492" s="52"/>
      <c r="I492" s="52"/>
      <c r="J492" s="52"/>
      <c r="K492" s="52"/>
      <c r="L492" s="52"/>
      <c r="M492" s="52"/>
    </row>
    <row r="493" spans="5:13" ht="10.5" customHeight="1" x14ac:dyDescent="0.3">
      <c r="E493" s="52"/>
      <c r="F493" s="52"/>
      <c r="G493" s="52"/>
      <c r="H493" s="52"/>
      <c r="I493" s="52"/>
      <c r="J493" s="52"/>
      <c r="K493" s="52"/>
      <c r="L493" s="52"/>
      <c r="M493" s="52"/>
    </row>
    <row r="494" spans="5:13" ht="10.5" customHeight="1" x14ac:dyDescent="0.3">
      <c r="E494" s="52"/>
      <c r="F494" s="52"/>
      <c r="G494" s="52"/>
      <c r="H494" s="52"/>
      <c r="I494" s="52"/>
      <c r="J494" s="52"/>
      <c r="K494" s="52"/>
      <c r="L494" s="52"/>
      <c r="M494" s="52"/>
    </row>
    <row r="495" spans="5:13" ht="10.5" customHeight="1" x14ac:dyDescent="0.3">
      <c r="E495" s="52"/>
      <c r="F495" s="52"/>
      <c r="G495" s="52"/>
      <c r="H495" s="52"/>
      <c r="I495" s="52"/>
      <c r="J495" s="52"/>
      <c r="K495" s="52"/>
      <c r="L495" s="52"/>
      <c r="M495" s="52"/>
    </row>
    <row r="496" spans="5:13" ht="10.5" customHeight="1" x14ac:dyDescent="0.3">
      <c r="E496" s="52"/>
      <c r="F496" s="52"/>
      <c r="G496" s="52"/>
      <c r="H496" s="52"/>
      <c r="I496" s="52"/>
      <c r="J496" s="52"/>
      <c r="K496" s="52"/>
      <c r="L496" s="52"/>
      <c r="M496" s="52"/>
    </row>
    <row r="497" spans="5:13" ht="10.5" customHeight="1" x14ac:dyDescent="0.3">
      <c r="E497" s="52"/>
      <c r="F497" s="52"/>
      <c r="G497" s="52"/>
      <c r="H497" s="52"/>
      <c r="I497" s="52"/>
      <c r="J497" s="52"/>
      <c r="K497" s="52"/>
      <c r="L497" s="52"/>
      <c r="M497" s="52"/>
    </row>
    <row r="498" spans="5:13" ht="10.5" customHeight="1" x14ac:dyDescent="0.3">
      <c r="E498" s="52"/>
      <c r="F498" s="52"/>
      <c r="G498" s="52"/>
      <c r="H498" s="52"/>
      <c r="I498" s="52"/>
      <c r="J498" s="52"/>
      <c r="K498" s="52"/>
      <c r="L498" s="52"/>
      <c r="M498" s="52"/>
    </row>
    <row r="499" spans="5:13" ht="10.5" customHeight="1" x14ac:dyDescent="0.3">
      <c r="E499" s="52"/>
      <c r="F499" s="52"/>
      <c r="G499" s="52"/>
      <c r="H499" s="52"/>
      <c r="I499" s="52"/>
      <c r="J499" s="52"/>
      <c r="K499" s="52"/>
      <c r="L499" s="52"/>
      <c r="M499" s="52"/>
    </row>
    <row r="500" spans="5:13" ht="10.5" customHeight="1" x14ac:dyDescent="0.3">
      <c r="E500" s="52"/>
      <c r="F500" s="52"/>
      <c r="G500" s="52"/>
      <c r="H500" s="52"/>
      <c r="I500" s="52"/>
      <c r="J500" s="52"/>
      <c r="K500" s="52"/>
      <c r="L500" s="52"/>
      <c r="M500" s="52"/>
    </row>
    <row r="501" spans="5:13" ht="10.5" customHeight="1" x14ac:dyDescent="0.3">
      <c r="E501" s="52"/>
      <c r="F501" s="52"/>
      <c r="G501" s="52"/>
      <c r="H501" s="52"/>
      <c r="I501" s="52"/>
      <c r="J501" s="52"/>
      <c r="K501" s="52"/>
      <c r="L501" s="52"/>
      <c r="M501" s="52"/>
    </row>
    <row r="502" spans="5:13" ht="10.5" customHeight="1" x14ac:dyDescent="0.3">
      <c r="E502" s="52"/>
      <c r="F502" s="52"/>
      <c r="G502" s="52"/>
      <c r="H502" s="52"/>
      <c r="I502" s="52"/>
      <c r="J502" s="52"/>
      <c r="K502" s="52"/>
      <c r="L502" s="52"/>
      <c r="M502" s="52"/>
    </row>
    <row r="503" spans="5:13" ht="10.5" customHeight="1" x14ac:dyDescent="0.3">
      <c r="E503" s="52"/>
      <c r="F503" s="52"/>
      <c r="G503" s="52"/>
      <c r="H503" s="52"/>
      <c r="I503" s="52"/>
      <c r="J503" s="52"/>
      <c r="K503" s="52"/>
      <c r="L503" s="52"/>
      <c r="M503" s="52"/>
    </row>
    <row r="504" spans="5:13" ht="10.5" customHeight="1" x14ac:dyDescent="0.3">
      <c r="E504" s="52"/>
      <c r="F504" s="52"/>
      <c r="G504" s="52"/>
      <c r="H504" s="52"/>
      <c r="I504" s="52"/>
      <c r="J504" s="52"/>
      <c r="K504" s="52"/>
      <c r="L504" s="52"/>
      <c r="M504" s="52"/>
    </row>
    <row r="505" spans="5:13" ht="10.5" customHeight="1" x14ac:dyDescent="0.3">
      <c r="E505" s="52"/>
      <c r="F505" s="52"/>
      <c r="G505" s="52"/>
      <c r="H505" s="52"/>
      <c r="I505" s="52"/>
      <c r="J505" s="52"/>
      <c r="K505" s="52"/>
      <c r="L505" s="52"/>
      <c r="M505" s="52"/>
    </row>
    <row r="506" spans="5:13" ht="10.5" customHeight="1" x14ac:dyDescent="0.3">
      <c r="E506" s="52"/>
      <c r="F506" s="52"/>
      <c r="G506" s="52"/>
      <c r="H506" s="52"/>
      <c r="I506" s="52"/>
      <c r="J506" s="52"/>
      <c r="K506" s="52"/>
      <c r="L506" s="52"/>
      <c r="M506" s="52"/>
    </row>
    <row r="507" spans="5:13" ht="10.5" customHeight="1" x14ac:dyDescent="0.3">
      <c r="E507" s="52"/>
      <c r="F507" s="52"/>
      <c r="G507" s="52"/>
      <c r="H507" s="52"/>
      <c r="I507" s="52"/>
      <c r="J507" s="52"/>
      <c r="K507" s="52"/>
      <c r="L507" s="52"/>
      <c r="M507" s="52"/>
    </row>
    <row r="508" spans="5:13" ht="10.5" customHeight="1" x14ac:dyDescent="0.3">
      <c r="E508" s="52"/>
      <c r="F508" s="52"/>
      <c r="G508" s="52"/>
      <c r="H508" s="52"/>
      <c r="I508" s="52"/>
      <c r="J508" s="52"/>
      <c r="K508" s="52"/>
      <c r="L508" s="52"/>
      <c r="M508" s="52"/>
    </row>
    <row r="509" spans="5:13" ht="10.5" customHeight="1" x14ac:dyDescent="0.3">
      <c r="E509" s="52"/>
      <c r="F509" s="52"/>
      <c r="G509" s="52"/>
      <c r="H509" s="52"/>
      <c r="I509" s="52"/>
      <c r="J509" s="52"/>
      <c r="K509" s="52"/>
      <c r="L509" s="52"/>
      <c r="M509" s="52"/>
    </row>
    <row r="510" spans="5:13" ht="10.5" customHeight="1" x14ac:dyDescent="0.3">
      <c r="E510" s="52"/>
      <c r="F510" s="52"/>
      <c r="G510" s="52"/>
      <c r="H510" s="52"/>
      <c r="I510" s="52"/>
      <c r="J510" s="52"/>
      <c r="K510" s="52"/>
      <c r="L510" s="52"/>
      <c r="M510" s="52"/>
    </row>
    <row r="511" spans="5:13" ht="10.5" customHeight="1" x14ac:dyDescent="0.3">
      <c r="E511" s="52"/>
      <c r="F511" s="52"/>
      <c r="G511" s="52"/>
      <c r="H511" s="52"/>
      <c r="I511" s="52"/>
      <c r="J511" s="52"/>
      <c r="K511" s="52"/>
      <c r="L511" s="52"/>
      <c r="M511" s="52"/>
    </row>
    <row r="512" spans="5:13" ht="10.5" customHeight="1" x14ac:dyDescent="0.3">
      <c r="E512" s="52"/>
      <c r="F512" s="52"/>
      <c r="G512" s="52"/>
      <c r="H512" s="52"/>
      <c r="I512" s="52"/>
      <c r="J512" s="52"/>
      <c r="K512" s="52"/>
      <c r="L512" s="52"/>
      <c r="M512" s="52"/>
    </row>
    <row r="513" spans="5:13" ht="10.5" customHeight="1" x14ac:dyDescent="0.3">
      <c r="E513" s="52"/>
      <c r="F513" s="52"/>
      <c r="G513" s="52"/>
      <c r="H513" s="52"/>
      <c r="I513" s="52"/>
      <c r="J513" s="52"/>
      <c r="K513" s="52"/>
      <c r="L513" s="52"/>
      <c r="M513" s="52"/>
    </row>
    <row r="514" spans="5:13" ht="10.5" customHeight="1" x14ac:dyDescent="0.3">
      <c r="E514" s="52"/>
      <c r="F514" s="52"/>
      <c r="G514" s="52"/>
      <c r="H514" s="52"/>
      <c r="I514" s="52"/>
      <c r="J514" s="52"/>
      <c r="K514" s="52"/>
      <c r="L514" s="52"/>
      <c r="M514" s="52"/>
    </row>
    <row r="515" spans="5:13" ht="10.5" customHeight="1" x14ac:dyDescent="0.3">
      <c r="E515" s="52"/>
      <c r="F515" s="52"/>
      <c r="G515" s="52"/>
      <c r="H515" s="52"/>
      <c r="I515" s="52"/>
      <c r="J515" s="52"/>
      <c r="K515" s="52"/>
      <c r="L515" s="52"/>
      <c r="M515" s="52"/>
    </row>
    <row r="516" spans="5:13" ht="10.5" customHeight="1" x14ac:dyDescent="0.3">
      <c r="E516" s="52"/>
      <c r="F516" s="52"/>
      <c r="G516" s="52"/>
      <c r="H516" s="52"/>
      <c r="I516" s="52"/>
      <c r="J516" s="52"/>
      <c r="K516" s="52"/>
      <c r="L516" s="52"/>
      <c r="M516" s="52"/>
    </row>
    <row r="517" spans="5:13" ht="10.5" customHeight="1" x14ac:dyDescent="0.3">
      <c r="E517" s="52"/>
      <c r="F517" s="52"/>
      <c r="G517" s="52"/>
      <c r="H517" s="52"/>
      <c r="I517" s="52"/>
      <c r="J517" s="52"/>
      <c r="K517" s="52"/>
      <c r="L517" s="52"/>
      <c r="M517" s="52"/>
    </row>
    <row r="518" spans="5:13" ht="10.5" customHeight="1" x14ac:dyDescent="0.3">
      <c r="E518" s="52"/>
      <c r="F518" s="52"/>
      <c r="G518" s="52"/>
      <c r="H518" s="52"/>
      <c r="I518" s="52"/>
      <c r="J518" s="52"/>
      <c r="K518" s="52"/>
      <c r="L518" s="52"/>
      <c r="M518" s="52"/>
    </row>
    <row r="519" spans="5:13" ht="10.5" customHeight="1" x14ac:dyDescent="0.3">
      <c r="E519" s="52"/>
      <c r="F519" s="52"/>
      <c r="G519" s="52"/>
      <c r="H519" s="52"/>
      <c r="I519" s="52"/>
      <c r="J519" s="52"/>
      <c r="K519" s="52"/>
      <c r="L519" s="52"/>
      <c r="M519" s="52"/>
    </row>
    <row r="520" spans="5:13" ht="10.5" customHeight="1" x14ac:dyDescent="0.3">
      <c r="E520" s="52"/>
      <c r="F520" s="52"/>
      <c r="G520" s="52"/>
      <c r="H520" s="52"/>
      <c r="I520" s="52"/>
      <c r="J520" s="52"/>
      <c r="K520" s="52"/>
      <c r="L520" s="52"/>
      <c r="M520" s="52"/>
    </row>
    <row r="521" spans="5:13" ht="10.5" customHeight="1" x14ac:dyDescent="0.3">
      <c r="E521" s="52"/>
      <c r="F521" s="52"/>
      <c r="G521" s="52"/>
      <c r="H521" s="52"/>
      <c r="I521" s="52"/>
      <c r="J521" s="52"/>
      <c r="K521" s="52"/>
      <c r="L521" s="52"/>
      <c r="M521" s="52"/>
    </row>
    <row r="522" spans="5:13" ht="10.5" customHeight="1" x14ac:dyDescent="0.3">
      <c r="E522" s="52"/>
      <c r="F522" s="52"/>
      <c r="G522" s="52"/>
      <c r="H522" s="52"/>
      <c r="I522" s="52"/>
      <c r="J522" s="52"/>
      <c r="K522" s="52"/>
      <c r="L522" s="52"/>
      <c r="M522" s="52"/>
    </row>
    <row r="523" spans="5:13" ht="10.5" customHeight="1" x14ac:dyDescent="0.3">
      <c r="E523" s="52"/>
      <c r="F523" s="52"/>
      <c r="G523" s="52"/>
      <c r="H523" s="52"/>
      <c r="I523" s="52"/>
      <c r="J523" s="52"/>
      <c r="K523" s="52"/>
      <c r="L523" s="52"/>
      <c r="M523" s="52"/>
    </row>
    <row r="524" spans="5:13" ht="10.5" customHeight="1" x14ac:dyDescent="0.3">
      <c r="E524" s="52"/>
      <c r="F524" s="52"/>
      <c r="G524" s="52"/>
      <c r="H524" s="52"/>
      <c r="I524" s="52"/>
      <c r="J524" s="52"/>
      <c r="K524" s="52"/>
      <c r="L524" s="52"/>
      <c r="M524" s="52"/>
    </row>
    <row r="525" spans="5:13" ht="10.5" customHeight="1" x14ac:dyDescent="0.3">
      <c r="E525" s="52"/>
      <c r="F525" s="52"/>
      <c r="G525" s="52"/>
      <c r="H525" s="52"/>
      <c r="I525" s="52"/>
      <c r="J525" s="52"/>
      <c r="K525" s="52"/>
      <c r="L525" s="52"/>
      <c r="M525" s="52"/>
    </row>
    <row r="526" spans="5:13" ht="10.5" customHeight="1" x14ac:dyDescent="0.3">
      <c r="E526" s="52"/>
      <c r="F526" s="52"/>
      <c r="G526" s="52"/>
      <c r="H526" s="52"/>
      <c r="I526" s="52"/>
      <c r="J526" s="52"/>
      <c r="K526" s="52"/>
      <c r="L526" s="52"/>
      <c r="M526" s="52"/>
    </row>
    <row r="527" spans="5:13" ht="10.5" customHeight="1" x14ac:dyDescent="0.3">
      <c r="E527" s="52"/>
      <c r="F527" s="52"/>
      <c r="G527" s="52"/>
      <c r="H527" s="52"/>
      <c r="I527" s="52"/>
      <c r="J527" s="52"/>
      <c r="K527" s="52"/>
      <c r="L527" s="52"/>
      <c r="M527" s="52"/>
    </row>
    <row r="528" spans="5:13" ht="10.5" customHeight="1" x14ac:dyDescent="0.3">
      <c r="E528" s="52"/>
      <c r="F528" s="52"/>
      <c r="G528" s="52"/>
      <c r="H528" s="52"/>
      <c r="I528" s="52"/>
      <c r="J528" s="52"/>
      <c r="K528" s="52"/>
      <c r="L528" s="52"/>
      <c r="M528" s="52"/>
    </row>
    <row r="529" spans="5:13" ht="10.5" customHeight="1" x14ac:dyDescent="0.3">
      <c r="E529" s="52"/>
      <c r="F529" s="52"/>
      <c r="G529" s="52"/>
      <c r="H529" s="52"/>
      <c r="I529" s="52"/>
      <c r="J529" s="52"/>
      <c r="K529" s="52"/>
      <c r="L529" s="52"/>
      <c r="M529" s="52"/>
    </row>
    <row r="530" spans="5:13" ht="10.5" customHeight="1" x14ac:dyDescent="0.3">
      <c r="E530" s="52"/>
      <c r="F530" s="52"/>
      <c r="G530" s="52"/>
      <c r="H530" s="52"/>
      <c r="I530" s="52"/>
      <c r="J530" s="52"/>
      <c r="K530" s="52"/>
      <c r="L530" s="52"/>
      <c r="M530" s="52"/>
    </row>
    <row r="531" spans="5:13" ht="10.5" customHeight="1" x14ac:dyDescent="0.3">
      <c r="E531" s="52"/>
      <c r="F531" s="52"/>
      <c r="G531" s="52"/>
      <c r="H531" s="52"/>
      <c r="I531" s="52"/>
      <c r="J531" s="52"/>
      <c r="K531" s="52"/>
      <c r="L531" s="52"/>
      <c r="M531" s="52"/>
    </row>
    <row r="532" spans="5:13" ht="10.5" customHeight="1" x14ac:dyDescent="0.3">
      <c r="E532" s="52"/>
      <c r="F532" s="52"/>
      <c r="G532" s="52"/>
      <c r="H532" s="52"/>
      <c r="I532" s="52"/>
      <c r="J532" s="52"/>
      <c r="K532" s="52"/>
      <c r="L532" s="52"/>
      <c r="M532" s="52"/>
    </row>
    <row r="533" spans="5:13" ht="10.5" customHeight="1" x14ac:dyDescent="0.3">
      <c r="E533" s="52"/>
      <c r="F533" s="52"/>
      <c r="G533" s="52"/>
      <c r="H533" s="52"/>
      <c r="I533" s="52"/>
      <c r="J533" s="52"/>
      <c r="K533" s="52"/>
      <c r="L533" s="52"/>
      <c r="M533" s="52"/>
    </row>
    <row r="534" spans="5:13" ht="10.5" customHeight="1" x14ac:dyDescent="0.3">
      <c r="E534" s="52"/>
      <c r="F534" s="52"/>
      <c r="G534" s="52"/>
      <c r="H534" s="52"/>
      <c r="I534" s="52"/>
      <c r="J534" s="52"/>
      <c r="K534" s="52"/>
      <c r="L534" s="52"/>
      <c r="M534" s="52"/>
    </row>
    <row r="535" spans="5:13" ht="10.5" customHeight="1" x14ac:dyDescent="0.3">
      <c r="E535" s="52"/>
      <c r="F535" s="52"/>
      <c r="G535" s="52"/>
      <c r="H535" s="52"/>
      <c r="I535" s="52"/>
      <c r="J535" s="52"/>
      <c r="K535" s="52"/>
      <c r="L535" s="52"/>
      <c r="M535" s="52"/>
    </row>
    <row r="536" spans="5:13" ht="10.5" customHeight="1" x14ac:dyDescent="0.3">
      <c r="E536" s="52"/>
      <c r="F536" s="52"/>
      <c r="G536" s="52"/>
      <c r="H536" s="52"/>
      <c r="I536" s="52"/>
      <c r="J536" s="52"/>
      <c r="K536" s="52"/>
      <c r="L536" s="52"/>
      <c r="M536" s="52"/>
    </row>
    <row r="537" spans="5:13" ht="10.5" customHeight="1" x14ac:dyDescent="0.3">
      <c r="E537" s="52"/>
      <c r="F537" s="52"/>
      <c r="G537" s="52"/>
      <c r="H537" s="52"/>
      <c r="I537" s="52"/>
      <c r="J537" s="52"/>
      <c r="K537" s="52"/>
      <c r="L537" s="52"/>
      <c r="M537" s="52"/>
    </row>
    <row r="538" spans="5:13" ht="10.5" customHeight="1" x14ac:dyDescent="0.3">
      <c r="E538" s="52"/>
      <c r="F538" s="52"/>
      <c r="G538" s="52"/>
      <c r="H538" s="52"/>
      <c r="I538" s="52"/>
      <c r="J538" s="52"/>
      <c r="K538" s="52"/>
      <c r="L538" s="52"/>
      <c r="M538" s="52"/>
    </row>
    <row r="539" spans="5:13" ht="10.5" customHeight="1" x14ac:dyDescent="0.3">
      <c r="E539" s="52"/>
      <c r="F539" s="52"/>
      <c r="G539" s="52"/>
      <c r="H539" s="52"/>
      <c r="I539" s="52"/>
      <c r="J539" s="52"/>
      <c r="K539" s="52"/>
      <c r="L539" s="52"/>
      <c r="M539" s="52"/>
    </row>
    <row r="540" spans="5:13" ht="10.5" customHeight="1" x14ac:dyDescent="0.3">
      <c r="E540" s="52"/>
      <c r="F540" s="52"/>
      <c r="G540" s="52"/>
      <c r="H540" s="52"/>
      <c r="I540" s="52"/>
      <c r="J540" s="52"/>
      <c r="K540" s="52"/>
      <c r="L540" s="52"/>
      <c r="M540" s="52"/>
    </row>
    <row r="541" spans="5:13" ht="10.5" customHeight="1" x14ac:dyDescent="0.3">
      <c r="E541" s="52"/>
      <c r="F541" s="52"/>
      <c r="G541" s="52"/>
      <c r="H541" s="52"/>
      <c r="I541" s="52"/>
      <c r="J541" s="52"/>
      <c r="K541" s="52"/>
      <c r="L541" s="52"/>
      <c r="M541" s="52"/>
    </row>
    <row r="542" spans="5:13" ht="10.5" customHeight="1" x14ac:dyDescent="0.3">
      <c r="E542" s="52"/>
      <c r="F542" s="52"/>
      <c r="G542" s="52"/>
      <c r="H542" s="52"/>
      <c r="I542" s="52"/>
      <c r="J542" s="52"/>
      <c r="K542" s="52"/>
      <c r="L542" s="52"/>
      <c r="M542" s="52"/>
    </row>
    <row r="543" spans="5:13" ht="10.5" customHeight="1" x14ac:dyDescent="0.3">
      <c r="E543" s="52"/>
      <c r="F543" s="52"/>
      <c r="G543" s="52"/>
      <c r="H543" s="52"/>
      <c r="I543" s="52"/>
      <c r="J543" s="52"/>
      <c r="K543" s="52"/>
      <c r="L543" s="52"/>
      <c r="M543" s="52"/>
    </row>
    <row r="544" spans="5:13" ht="10.5" customHeight="1" x14ac:dyDescent="0.3">
      <c r="E544" s="52"/>
      <c r="F544" s="52"/>
      <c r="G544" s="52"/>
      <c r="H544" s="52"/>
      <c r="I544" s="52"/>
      <c r="J544" s="52"/>
      <c r="K544" s="52"/>
      <c r="L544" s="52"/>
      <c r="M544" s="52"/>
    </row>
    <row r="545" spans="5:13" ht="10.5" customHeight="1" x14ac:dyDescent="0.3">
      <c r="E545" s="52"/>
      <c r="F545" s="52"/>
      <c r="G545" s="52"/>
      <c r="H545" s="52"/>
      <c r="I545" s="52"/>
      <c r="J545" s="52"/>
      <c r="K545" s="52"/>
      <c r="L545" s="52"/>
      <c r="M545" s="52"/>
    </row>
    <row r="546" spans="5:13" ht="10.5" customHeight="1" x14ac:dyDescent="0.3">
      <c r="E546" s="52"/>
      <c r="F546" s="52"/>
      <c r="G546" s="52"/>
      <c r="H546" s="52"/>
      <c r="I546" s="52"/>
      <c r="J546" s="52"/>
      <c r="K546" s="52"/>
      <c r="L546" s="52"/>
      <c r="M546" s="52"/>
    </row>
    <row r="547" spans="5:13" ht="10.5" customHeight="1" x14ac:dyDescent="0.3">
      <c r="E547" s="52"/>
      <c r="F547" s="52"/>
      <c r="G547" s="52"/>
      <c r="H547" s="52"/>
      <c r="I547" s="52"/>
      <c r="J547" s="52"/>
      <c r="K547" s="52"/>
      <c r="L547" s="52"/>
      <c r="M547" s="52"/>
    </row>
    <row r="548" spans="5:13" ht="10.5" customHeight="1" x14ac:dyDescent="0.3">
      <c r="E548" s="52"/>
      <c r="F548" s="52"/>
      <c r="G548" s="52"/>
      <c r="H548" s="52"/>
      <c r="I548" s="52"/>
      <c r="J548" s="52"/>
      <c r="K548" s="52"/>
      <c r="L548" s="52"/>
      <c r="M548" s="52"/>
    </row>
    <row r="549" spans="5:13" ht="10.5" customHeight="1" x14ac:dyDescent="0.3">
      <c r="E549" s="52"/>
      <c r="F549" s="52"/>
      <c r="G549" s="52"/>
      <c r="H549" s="52"/>
      <c r="I549" s="52"/>
      <c r="J549" s="52"/>
      <c r="K549" s="52"/>
      <c r="L549" s="52"/>
      <c r="M549" s="52"/>
    </row>
    <row r="550" spans="5:13" ht="10.5" customHeight="1" x14ac:dyDescent="0.3">
      <c r="E550" s="52"/>
      <c r="F550" s="52"/>
      <c r="G550" s="52"/>
      <c r="H550" s="52"/>
      <c r="I550" s="52"/>
      <c r="J550" s="52"/>
      <c r="K550" s="52"/>
      <c r="L550" s="52"/>
      <c r="M550" s="52"/>
    </row>
    <row r="551" spans="5:13" ht="10.5" customHeight="1" x14ac:dyDescent="0.3">
      <c r="E551" s="52"/>
      <c r="F551" s="52"/>
      <c r="G551" s="52"/>
      <c r="H551" s="52"/>
      <c r="I551" s="52"/>
      <c r="J551" s="52"/>
      <c r="K551" s="52"/>
      <c r="L551" s="52"/>
      <c r="M551" s="52"/>
    </row>
    <row r="552" spans="5:13" ht="10.5" customHeight="1" x14ac:dyDescent="0.3">
      <c r="E552" s="52"/>
      <c r="F552" s="52"/>
      <c r="G552" s="52"/>
      <c r="H552" s="52"/>
      <c r="I552" s="52"/>
      <c r="J552" s="52"/>
      <c r="K552" s="52"/>
      <c r="L552" s="52"/>
      <c r="M552" s="52"/>
    </row>
    <row r="553" spans="5:13" ht="10.5" customHeight="1" x14ac:dyDescent="0.3">
      <c r="E553" s="52"/>
      <c r="F553" s="52"/>
      <c r="G553" s="52"/>
      <c r="H553" s="52"/>
      <c r="I553" s="52"/>
      <c r="J553" s="52"/>
      <c r="K553" s="52"/>
      <c r="L553" s="52"/>
      <c r="M553" s="52"/>
    </row>
    <row r="554" spans="5:13" ht="10.5" customHeight="1" x14ac:dyDescent="0.3">
      <c r="E554" s="52"/>
      <c r="F554" s="52"/>
      <c r="G554" s="52"/>
      <c r="H554" s="52"/>
      <c r="I554" s="52"/>
      <c r="J554" s="52"/>
      <c r="K554" s="52"/>
      <c r="L554" s="52"/>
      <c r="M554" s="52"/>
    </row>
    <row r="555" spans="5:13" ht="10.5" customHeight="1" x14ac:dyDescent="0.3">
      <c r="E555" s="52"/>
      <c r="F555" s="52"/>
      <c r="G555" s="52"/>
      <c r="H555" s="52"/>
      <c r="I555" s="52"/>
      <c r="J555" s="52"/>
      <c r="K555" s="52"/>
      <c r="L555" s="52"/>
      <c r="M555" s="52"/>
    </row>
    <row r="556" spans="5:13" ht="10.5" customHeight="1" x14ac:dyDescent="0.3">
      <c r="E556" s="52"/>
      <c r="F556" s="52"/>
      <c r="G556" s="52"/>
      <c r="H556" s="52"/>
      <c r="I556" s="52"/>
      <c r="J556" s="52"/>
      <c r="K556" s="52"/>
      <c r="L556" s="52"/>
      <c r="M556" s="52"/>
    </row>
    <row r="557" spans="5:13" ht="10.5" customHeight="1" x14ac:dyDescent="0.3">
      <c r="E557" s="52"/>
      <c r="F557" s="52"/>
      <c r="G557" s="52"/>
      <c r="H557" s="52"/>
      <c r="I557" s="52"/>
      <c r="J557" s="52"/>
      <c r="K557" s="52"/>
      <c r="L557" s="52"/>
      <c r="M557" s="52"/>
    </row>
    <row r="558" spans="5:13" ht="10.5" customHeight="1" x14ac:dyDescent="0.3">
      <c r="E558" s="52"/>
      <c r="F558" s="52"/>
      <c r="G558" s="52"/>
      <c r="H558" s="52"/>
      <c r="I558" s="52"/>
      <c r="J558" s="52"/>
      <c r="K558" s="52"/>
      <c r="L558" s="52"/>
      <c r="M558" s="52"/>
    </row>
    <row r="559" spans="5:13" ht="10.5" customHeight="1" x14ac:dyDescent="0.3">
      <c r="E559" s="52"/>
      <c r="F559" s="52"/>
      <c r="G559" s="52"/>
      <c r="H559" s="52"/>
      <c r="I559" s="52"/>
      <c r="J559" s="52"/>
      <c r="K559" s="52"/>
      <c r="L559" s="52"/>
      <c r="M559" s="52"/>
    </row>
    <row r="560" spans="5:13" ht="10.5" customHeight="1" x14ac:dyDescent="0.3">
      <c r="E560" s="52"/>
      <c r="F560" s="52"/>
      <c r="G560" s="52"/>
      <c r="H560" s="52"/>
      <c r="I560" s="52"/>
      <c r="J560" s="52"/>
      <c r="K560" s="52"/>
      <c r="L560" s="52"/>
      <c r="M560" s="52"/>
    </row>
    <row r="561" spans="5:13" ht="10.5" customHeight="1" x14ac:dyDescent="0.3">
      <c r="E561" s="52"/>
      <c r="F561" s="52"/>
      <c r="G561" s="52"/>
      <c r="H561" s="52"/>
      <c r="I561" s="52"/>
      <c r="J561" s="52"/>
      <c r="K561" s="52"/>
      <c r="L561" s="52"/>
      <c r="M561" s="52"/>
    </row>
    <row r="562" spans="5:13" ht="10.5" customHeight="1" x14ac:dyDescent="0.3">
      <c r="E562" s="52"/>
      <c r="F562" s="52"/>
      <c r="G562" s="52"/>
      <c r="H562" s="52"/>
      <c r="I562" s="52"/>
      <c r="J562" s="52"/>
      <c r="K562" s="52"/>
      <c r="L562" s="52"/>
      <c r="M562" s="52"/>
    </row>
    <row r="563" spans="5:13" ht="10.5" customHeight="1" x14ac:dyDescent="0.3">
      <c r="E563" s="52"/>
      <c r="F563" s="52"/>
      <c r="G563" s="52"/>
      <c r="H563" s="52"/>
      <c r="I563" s="52"/>
      <c r="J563" s="52"/>
      <c r="K563" s="52"/>
      <c r="L563" s="52"/>
      <c r="M563" s="52"/>
    </row>
    <row r="564" spans="5:13" ht="10.5" customHeight="1" x14ac:dyDescent="0.3">
      <c r="E564" s="52"/>
      <c r="F564" s="52"/>
      <c r="G564" s="52"/>
      <c r="H564" s="52"/>
      <c r="I564" s="52"/>
      <c r="J564" s="52"/>
      <c r="K564" s="52"/>
      <c r="L564" s="52"/>
      <c r="M564" s="52"/>
    </row>
    <row r="565" spans="5:13" ht="10.5" customHeight="1" x14ac:dyDescent="0.3">
      <c r="E565" s="52"/>
      <c r="F565" s="52"/>
      <c r="G565" s="52"/>
      <c r="H565" s="52"/>
      <c r="I565" s="52"/>
      <c r="J565" s="52"/>
      <c r="K565" s="52"/>
      <c r="L565" s="52"/>
      <c r="M565" s="52"/>
    </row>
    <row r="566" spans="5:13" ht="10.5" customHeight="1" x14ac:dyDescent="0.3">
      <c r="E566" s="52"/>
      <c r="F566" s="52"/>
      <c r="G566" s="52"/>
      <c r="H566" s="52"/>
      <c r="I566" s="52"/>
      <c r="J566" s="52"/>
      <c r="K566" s="52"/>
      <c r="L566" s="52"/>
      <c r="M566" s="52"/>
    </row>
    <row r="567" spans="5:13" ht="10.5" customHeight="1" x14ac:dyDescent="0.3">
      <c r="E567" s="52"/>
      <c r="F567" s="52"/>
      <c r="G567" s="52"/>
      <c r="H567" s="52"/>
      <c r="I567" s="52"/>
      <c r="J567" s="52"/>
      <c r="K567" s="52"/>
      <c r="L567" s="52"/>
      <c r="M567" s="52"/>
    </row>
    <row r="568" spans="5:13" ht="10.5" customHeight="1" x14ac:dyDescent="0.3">
      <c r="E568" s="52"/>
      <c r="F568" s="52"/>
      <c r="G568" s="52"/>
      <c r="H568" s="52"/>
      <c r="I568" s="52"/>
      <c r="J568" s="52"/>
      <c r="K568" s="52"/>
      <c r="L568" s="52"/>
      <c r="M568" s="52"/>
    </row>
    <row r="569" spans="5:13" ht="10.5" customHeight="1" x14ac:dyDescent="0.3">
      <c r="E569" s="52"/>
      <c r="F569" s="52"/>
      <c r="G569" s="52"/>
      <c r="H569" s="52"/>
      <c r="I569" s="52"/>
      <c r="J569" s="52"/>
      <c r="K569" s="52"/>
      <c r="L569" s="52"/>
      <c r="M569" s="52"/>
    </row>
    <row r="570" spans="5:13" ht="10.5" customHeight="1" x14ac:dyDescent="0.3">
      <c r="E570" s="52"/>
      <c r="F570" s="52"/>
      <c r="G570" s="52"/>
      <c r="H570" s="52"/>
      <c r="I570" s="52"/>
      <c r="J570" s="52"/>
      <c r="K570" s="52"/>
      <c r="L570" s="52"/>
      <c r="M570" s="52"/>
    </row>
    <row r="571" spans="5:13" ht="10.5" customHeight="1" x14ac:dyDescent="0.3">
      <c r="E571" s="52"/>
      <c r="F571" s="52"/>
      <c r="G571" s="52"/>
      <c r="H571" s="52"/>
      <c r="I571" s="52"/>
      <c r="J571" s="52"/>
      <c r="K571" s="52"/>
      <c r="L571" s="52"/>
      <c r="M571" s="52"/>
    </row>
    <row r="572" spans="5:13" ht="10.5" customHeight="1" x14ac:dyDescent="0.3">
      <c r="E572" s="52"/>
      <c r="F572" s="52"/>
      <c r="G572" s="52"/>
      <c r="H572" s="52"/>
      <c r="I572" s="52"/>
      <c r="J572" s="52"/>
      <c r="K572" s="52"/>
      <c r="L572" s="52"/>
      <c r="M572" s="52"/>
    </row>
    <row r="573" spans="5:13" ht="10.5" customHeight="1" x14ac:dyDescent="0.3">
      <c r="E573" s="52"/>
      <c r="F573" s="52"/>
      <c r="G573" s="52"/>
      <c r="H573" s="52"/>
      <c r="I573" s="52"/>
      <c r="J573" s="52"/>
      <c r="K573" s="52"/>
      <c r="L573" s="52"/>
      <c r="M573" s="52"/>
    </row>
    <row r="574" spans="5:13" ht="10.5" customHeight="1" x14ac:dyDescent="0.3">
      <c r="E574" s="52"/>
      <c r="F574" s="52"/>
      <c r="G574" s="52"/>
      <c r="H574" s="52"/>
      <c r="I574" s="52"/>
      <c r="J574" s="52"/>
      <c r="K574" s="52"/>
      <c r="L574" s="52"/>
      <c r="M574" s="52"/>
    </row>
    <row r="575" spans="5:13" ht="10.5" customHeight="1" x14ac:dyDescent="0.3">
      <c r="E575" s="52"/>
      <c r="F575" s="52"/>
      <c r="G575" s="52"/>
      <c r="H575" s="52"/>
      <c r="I575" s="52"/>
      <c r="J575" s="52"/>
      <c r="K575" s="52"/>
      <c r="L575" s="52"/>
      <c r="M575" s="52"/>
    </row>
    <row r="576" spans="5:13" ht="10.5" customHeight="1" x14ac:dyDescent="0.3">
      <c r="E576" s="52"/>
      <c r="F576" s="52"/>
      <c r="G576" s="52"/>
      <c r="H576" s="52"/>
      <c r="I576" s="52"/>
      <c r="J576" s="52"/>
      <c r="K576" s="52"/>
      <c r="L576" s="52"/>
      <c r="M576" s="52"/>
    </row>
    <row r="577" spans="5:13" ht="10.5" customHeight="1" x14ac:dyDescent="0.3">
      <c r="E577" s="52"/>
      <c r="F577" s="52"/>
      <c r="G577" s="52"/>
      <c r="H577" s="52"/>
      <c r="I577" s="52"/>
      <c r="J577" s="52"/>
      <c r="K577" s="52"/>
      <c r="L577" s="52"/>
      <c r="M577" s="52"/>
    </row>
    <row r="578" spans="5:13" ht="10.5" customHeight="1" x14ac:dyDescent="0.3">
      <c r="E578" s="52"/>
      <c r="F578" s="52"/>
      <c r="G578" s="52"/>
      <c r="H578" s="52"/>
      <c r="I578" s="52"/>
      <c r="J578" s="52"/>
      <c r="K578" s="52"/>
      <c r="L578" s="52"/>
      <c r="M578" s="52"/>
    </row>
    <row r="579" spans="5:13" ht="10.5" customHeight="1" x14ac:dyDescent="0.3">
      <c r="E579" s="52"/>
      <c r="F579" s="52"/>
      <c r="G579" s="52"/>
      <c r="H579" s="52"/>
      <c r="I579" s="52"/>
      <c r="J579" s="52"/>
      <c r="K579" s="52"/>
      <c r="L579" s="52"/>
      <c r="M579" s="52"/>
    </row>
    <row r="580" spans="5:13" ht="10.5" customHeight="1" x14ac:dyDescent="0.3">
      <c r="E580" s="52"/>
      <c r="F580" s="52"/>
      <c r="G580" s="52"/>
      <c r="H580" s="52"/>
      <c r="I580" s="52"/>
      <c r="J580" s="52"/>
      <c r="K580" s="52"/>
      <c r="L580" s="52"/>
      <c r="M580" s="52"/>
    </row>
    <row r="581" spans="5:13" ht="10.5" customHeight="1" x14ac:dyDescent="0.3">
      <c r="E581" s="52"/>
      <c r="F581" s="52"/>
      <c r="G581" s="52"/>
      <c r="H581" s="52"/>
      <c r="I581" s="52"/>
      <c r="J581" s="52"/>
      <c r="K581" s="52"/>
      <c r="L581" s="52"/>
      <c r="M581" s="52"/>
    </row>
    <row r="582" spans="5:13" ht="10.5" customHeight="1" x14ac:dyDescent="0.3">
      <c r="E582" s="52"/>
      <c r="F582" s="52"/>
      <c r="G582" s="52"/>
      <c r="H582" s="52"/>
      <c r="I582" s="52"/>
      <c r="J582" s="52"/>
      <c r="K582" s="52"/>
      <c r="L582" s="52"/>
      <c r="M582" s="52"/>
    </row>
    <row r="583" spans="5:13" ht="10.5" customHeight="1" x14ac:dyDescent="0.3">
      <c r="E583" s="52"/>
      <c r="F583" s="52"/>
      <c r="G583" s="52"/>
      <c r="H583" s="52"/>
      <c r="I583" s="52"/>
      <c r="J583" s="52"/>
      <c r="K583" s="52"/>
      <c r="L583" s="52"/>
      <c r="M583" s="52"/>
    </row>
    <row r="584" spans="5:13" ht="10.5" customHeight="1" x14ac:dyDescent="0.3">
      <c r="E584" s="52"/>
      <c r="F584" s="52"/>
      <c r="G584" s="52"/>
      <c r="H584" s="52"/>
      <c r="I584" s="52"/>
      <c r="J584" s="52"/>
      <c r="K584" s="52"/>
      <c r="L584" s="52"/>
      <c r="M584" s="52"/>
    </row>
    <row r="585" spans="5:13" ht="10.5" customHeight="1" x14ac:dyDescent="0.3">
      <c r="E585" s="52"/>
      <c r="F585" s="52"/>
      <c r="G585" s="52"/>
      <c r="H585" s="52"/>
      <c r="I585" s="52"/>
      <c r="J585" s="52"/>
      <c r="K585" s="52"/>
      <c r="L585" s="52"/>
      <c r="M585" s="52"/>
    </row>
    <row r="586" spans="5:13" ht="10.5" customHeight="1" x14ac:dyDescent="0.3">
      <c r="E586" s="52"/>
      <c r="F586" s="52"/>
      <c r="G586" s="52"/>
      <c r="H586" s="52"/>
      <c r="I586" s="52"/>
      <c r="J586" s="52"/>
      <c r="K586" s="52"/>
      <c r="L586" s="52"/>
      <c r="M586" s="52"/>
    </row>
    <row r="587" spans="5:13" ht="10.5" customHeight="1" x14ac:dyDescent="0.3">
      <c r="E587" s="52"/>
      <c r="F587" s="52"/>
      <c r="G587" s="52"/>
      <c r="H587" s="52"/>
      <c r="I587" s="52"/>
      <c r="J587" s="52"/>
      <c r="K587" s="52"/>
      <c r="L587" s="52"/>
      <c r="M587" s="52"/>
    </row>
    <row r="588" spans="5:13" ht="10.5" customHeight="1" x14ac:dyDescent="0.3">
      <c r="E588" s="52"/>
      <c r="F588" s="52"/>
      <c r="G588" s="52"/>
      <c r="H588" s="52"/>
      <c r="I588" s="52"/>
      <c r="J588" s="52"/>
      <c r="K588" s="52"/>
      <c r="L588" s="52"/>
      <c r="M588" s="52"/>
    </row>
    <row r="589" spans="5:13" ht="10.5" customHeight="1" x14ac:dyDescent="0.3">
      <c r="E589" s="52"/>
      <c r="F589" s="52"/>
      <c r="G589" s="52"/>
      <c r="H589" s="52"/>
      <c r="I589" s="52"/>
      <c r="J589" s="52"/>
      <c r="K589" s="52"/>
      <c r="L589" s="52"/>
      <c r="M589" s="52"/>
    </row>
    <row r="590" spans="5:13" ht="10.5" customHeight="1" x14ac:dyDescent="0.3">
      <c r="E590" s="52"/>
      <c r="F590" s="52"/>
      <c r="G590" s="52"/>
      <c r="H590" s="52"/>
      <c r="I590" s="52"/>
      <c r="J590" s="52"/>
      <c r="K590" s="52"/>
      <c r="L590" s="52"/>
      <c r="M590" s="52"/>
    </row>
    <row r="591" spans="5:13" ht="10.5" customHeight="1" x14ac:dyDescent="0.3">
      <c r="E591" s="52"/>
      <c r="F591" s="52"/>
      <c r="G591" s="52"/>
      <c r="H591" s="52"/>
      <c r="I591" s="52"/>
      <c r="J591" s="52"/>
      <c r="K591" s="52"/>
      <c r="L591" s="52"/>
      <c r="M591" s="52"/>
    </row>
    <row r="592" spans="5:13" ht="10.5" customHeight="1" x14ac:dyDescent="0.3">
      <c r="E592" s="52"/>
      <c r="F592" s="52"/>
      <c r="G592" s="52"/>
      <c r="H592" s="52"/>
      <c r="I592" s="52"/>
      <c r="J592" s="52"/>
      <c r="K592" s="52"/>
      <c r="L592" s="52"/>
      <c r="M592" s="52"/>
    </row>
    <row r="593" spans="5:13" ht="10.5" customHeight="1" x14ac:dyDescent="0.3">
      <c r="E593" s="52"/>
      <c r="F593" s="52"/>
      <c r="G593" s="52"/>
      <c r="H593" s="52"/>
      <c r="I593" s="52"/>
      <c r="J593" s="52"/>
      <c r="K593" s="52"/>
      <c r="L593" s="52"/>
      <c r="M593" s="52"/>
    </row>
    <row r="594" spans="5:13" ht="10.5" customHeight="1" x14ac:dyDescent="0.3">
      <c r="E594" s="52"/>
      <c r="F594" s="52"/>
      <c r="G594" s="52"/>
      <c r="H594" s="52"/>
      <c r="I594" s="52"/>
      <c r="J594" s="52"/>
      <c r="K594" s="52"/>
      <c r="L594" s="52"/>
      <c r="M594" s="52"/>
    </row>
    <row r="595" spans="5:13" ht="10.5" customHeight="1" x14ac:dyDescent="0.3">
      <c r="E595" s="52"/>
      <c r="F595" s="52"/>
      <c r="G595" s="52"/>
      <c r="H595" s="52"/>
      <c r="I595" s="52"/>
      <c r="J595" s="52"/>
      <c r="K595" s="52"/>
      <c r="L595" s="52"/>
      <c r="M595" s="52"/>
    </row>
    <row r="596" spans="5:13" ht="10.5" customHeight="1" x14ac:dyDescent="0.3">
      <c r="E596" s="52"/>
      <c r="F596" s="52"/>
      <c r="G596" s="52"/>
      <c r="H596" s="52"/>
      <c r="I596" s="52"/>
      <c r="J596" s="52"/>
      <c r="K596" s="52"/>
      <c r="L596" s="52"/>
      <c r="M596" s="52"/>
    </row>
    <row r="597" spans="5:13" ht="10.5" customHeight="1" x14ac:dyDescent="0.3">
      <c r="E597" s="52"/>
      <c r="F597" s="52"/>
      <c r="G597" s="52"/>
      <c r="H597" s="52"/>
      <c r="I597" s="52"/>
      <c r="J597" s="52"/>
      <c r="K597" s="52"/>
      <c r="L597" s="52"/>
      <c r="M597" s="52"/>
    </row>
    <row r="598" spans="5:13" ht="10.5" customHeight="1" x14ac:dyDescent="0.3">
      <c r="E598" s="52"/>
      <c r="F598" s="52"/>
      <c r="G598" s="52"/>
      <c r="H598" s="52"/>
      <c r="I598" s="52"/>
      <c r="J598" s="52"/>
      <c r="K598" s="52"/>
      <c r="L598" s="52"/>
      <c r="M598" s="52"/>
    </row>
    <row r="599" spans="5:13" ht="10.5" customHeight="1" x14ac:dyDescent="0.3">
      <c r="E599" s="52"/>
      <c r="F599" s="52"/>
      <c r="G599" s="52"/>
      <c r="H599" s="52"/>
      <c r="I599" s="52"/>
      <c r="J599" s="52"/>
      <c r="K599" s="52"/>
      <c r="L599" s="52"/>
      <c r="M599" s="52"/>
    </row>
    <row r="600" spans="5:13" ht="10.5" customHeight="1" x14ac:dyDescent="0.3">
      <c r="E600" s="52"/>
      <c r="F600" s="52"/>
      <c r="G600" s="52"/>
      <c r="H600" s="52"/>
      <c r="I600" s="52"/>
      <c r="J600" s="52"/>
      <c r="K600" s="52"/>
      <c r="L600" s="52"/>
      <c r="M600" s="52"/>
    </row>
    <row r="601" spans="5:13" ht="10.5" customHeight="1" x14ac:dyDescent="0.3">
      <c r="E601" s="52"/>
      <c r="F601" s="52"/>
      <c r="G601" s="52"/>
      <c r="H601" s="52"/>
      <c r="I601" s="52"/>
      <c r="J601" s="52"/>
      <c r="K601" s="52"/>
      <c r="L601" s="52"/>
      <c r="M601" s="52"/>
    </row>
    <row r="602" spans="5:13" ht="10.5" customHeight="1" x14ac:dyDescent="0.3">
      <c r="E602" s="52"/>
      <c r="F602" s="52"/>
      <c r="G602" s="52"/>
      <c r="H602" s="52"/>
      <c r="I602" s="52"/>
      <c r="J602" s="52"/>
      <c r="K602" s="52"/>
      <c r="L602" s="52"/>
      <c r="M602" s="52"/>
    </row>
    <row r="603" spans="5:13" ht="10.5" customHeight="1" x14ac:dyDescent="0.3">
      <c r="E603" s="52"/>
      <c r="F603" s="52"/>
      <c r="G603" s="52"/>
      <c r="H603" s="52"/>
      <c r="I603" s="52"/>
      <c r="J603" s="52"/>
      <c r="K603" s="52"/>
      <c r="L603" s="52"/>
      <c r="M603" s="52"/>
    </row>
    <row r="604" spans="5:13" ht="10.5" customHeight="1" x14ac:dyDescent="0.3">
      <c r="E604" s="52"/>
      <c r="F604" s="52"/>
      <c r="G604" s="52"/>
      <c r="H604" s="52"/>
      <c r="I604" s="52"/>
      <c r="J604" s="52"/>
      <c r="K604" s="52"/>
      <c r="L604" s="52"/>
      <c r="M604" s="52"/>
    </row>
    <row r="605" spans="5:13" ht="10.5" customHeight="1" x14ac:dyDescent="0.3">
      <c r="E605" s="52"/>
      <c r="F605" s="52"/>
      <c r="G605" s="52"/>
      <c r="H605" s="52"/>
      <c r="I605" s="52"/>
      <c r="J605" s="52"/>
      <c r="K605" s="52"/>
      <c r="L605" s="52"/>
      <c r="M605" s="52"/>
    </row>
    <row r="606" spans="5:13" ht="10.5" customHeight="1" x14ac:dyDescent="0.3">
      <c r="E606" s="52"/>
      <c r="F606" s="52"/>
      <c r="G606" s="52"/>
      <c r="H606" s="52"/>
      <c r="I606" s="52"/>
      <c r="J606" s="52"/>
      <c r="K606" s="52"/>
      <c r="L606" s="52"/>
      <c r="M606" s="52"/>
    </row>
    <row r="607" spans="5:13" ht="10.5" customHeight="1" x14ac:dyDescent="0.3">
      <c r="E607" s="52"/>
      <c r="F607" s="52"/>
      <c r="G607" s="52"/>
      <c r="H607" s="52"/>
      <c r="I607" s="52"/>
      <c r="J607" s="52"/>
      <c r="K607" s="52"/>
      <c r="L607" s="52"/>
      <c r="M607" s="52"/>
    </row>
    <row r="608" spans="5:13" ht="10.5" customHeight="1" x14ac:dyDescent="0.3">
      <c r="E608" s="52"/>
      <c r="F608" s="52"/>
      <c r="G608" s="52"/>
      <c r="H608" s="52"/>
      <c r="I608" s="52"/>
      <c r="J608" s="52"/>
      <c r="K608" s="52"/>
      <c r="L608" s="52"/>
      <c r="M608" s="52"/>
    </row>
    <row r="609" spans="5:13" ht="10.5" customHeight="1" x14ac:dyDescent="0.3">
      <c r="E609" s="52"/>
      <c r="F609" s="52"/>
      <c r="G609" s="52"/>
      <c r="H609" s="52"/>
      <c r="I609" s="52"/>
      <c r="J609" s="52"/>
      <c r="K609" s="52"/>
      <c r="L609" s="52"/>
      <c r="M609" s="52"/>
    </row>
    <row r="610" spans="5:13" ht="10.5" customHeight="1" x14ac:dyDescent="0.3">
      <c r="E610" s="52"/>
      <c r="F610" s="52"/>
      <c r="G610" s="52"/>
      <c r="H610" s="52"/>
      <c r="I610" s="52"/>
      <c r="J610" s="52"/>
      <c r="K610" s="52"/>
      <c r="L610" s="52"/>
      <c r="M610" s="52"/>
    </row>
    <row r="611" spans="5:13" ht="10.5" customHeight="1" x14ac:dyDescent="0.3">
      <c r="E611" s="52"/>
      <c r="F611" s="52"/>
      <c r="G611" s="52"/>
      <c r="H611" s="52"/>
      <c r="I611" s="52"/>
      <c r="J611" s="52"/>
      <c r="K611" s="52"/>
      <c r="L611" s="52"/>
      <c r="M611" s="52"/>
    </row>
    <row r="612" spans="5:13" ht="10.5" customHeight="1" x14ac:dyDescent="0.3">
      <c r="E612" s="52"/>
      <c r="F612" s="52"/>
      <c r="G612" s="52"/>
      <c r="H612" s="52"/>
      <c r="I612" s="52"/>
      <c r="J612" s="52"/>
      <c r="K612" s="52"/>
      <c r="L612" s="52"/>
      <c r="M612" s="52"/>
    </row>
    <row r="613" spans="5:13" ht="10.5" customHeight="1" x14ac:dyDescent="0.3">
      <c r="E613" s="52"/>
      <c r="F613" s="52"/>
      <c r="G613" s="52"/>
      <c r="H613" s="52"/>
      <c r="I613" s="52"/>
      <c r="J613" s="52"/>
      <c r="K613" s="52"/>
      <c r="L613" s="52"/>
      <c r="M613" s="52"/>
    </row>
    <row r="614" spans="5:13" ht="10.5" customHeight="1" x14ac:dyDescent="0.3">
      <c r="E614" s="52"/>
      <c r="F614" s="52"/>
      <c r="G614" s="52"/>
      <c r="H614" s="52"/>
      <c r="I614" s="52"/>
      <c r="J614" s="52"/>
      <c r="K614" s="52"/>
      <c r="L614" s="52"/>
      <c r="M614" s="52"/>
    </row>
    <row r="615" spans="5:13" ht="10.5" customHeight="1" x14ac:dyDescent="0.3">
      <c r="E615" s="52"/>
      <c r="F615" s="52"/>
      <c r="G615" s="52"/>
      <c r="H615" s="52"/>
      <c r="I615" s="52"/>
      <c r="J615" s="52"/>
      <c r="K615" s="52"/>
      <c r="L615" s="52"/>
      <c r="M615" s="52"/>
    </row>
    <row r="616" spans="5:13" ht="10.5" customHeight="1" x14ac:dyDescent="0.3">
      <c r="E616" s="52"/>
      <c r="F616" s="52"/>
      <c r="G616" s="52"/>
      <c r="H616" s="52"/>
      <c r="I616" s="52"/>
      <c r="J616" s="52"/>
      <c r="K616" s="52"/>
      <c r="L616" s="52"/>
      <c r="M616" s="52"/>
    </row>
    <row r="617" spans="5:13" ht="10.5" customHeight="1" x14ac:dyDescent="0.3">
      <c r="E617" s="52"/>
      <c r="F617" s="52"/>
      <c r="G617" s="52"/>
      <c r="H617" s="52"/>
      <c r="I617" s="52"/>
      <c r="J617" s="52"/>
      <c r="K617" s="52"/>
      <c r="L617" s="52"/>
      <c r="M617" s="52"/>
    </row>
    <row r="618" spans="5:13" ht="10.5" customHeight="1" x14ac:dyDescent="0.3">
      <c r="E618" s="52"/>
      <c r="F618" s="52"/>
      <c r="G618" s="52"/>
      <c r="H618" s="52"/>
      <c r="I618" s="52"/>
      <c r="J618" s="52"/>
      <c r="K618" s="52"/>
      <c r="L618" s="52"/>
      <c r="M618" s="52"/>
    </row>
    <row r="619" spans="5:13" ht="10.5" customHeight="1" x14ac:dyDescent="0.3">
      <c r="E619" s="52"/>
      <c r="F619" s="52"/>
      <c r="G619" s="52"/>
      <c r="H619" s="52"/>
      <c r="I619" s="52"/>
      <c r="J619" s="52"/>
      <c r="K619" s="52"/>
      <c r="L619" s="52"/>
      <c r="M619" s="52"/>
    </row>
    <row r="620" spans="5:13" ht="10.5" customHeight="1" x14ac:dyDescent="0.3">
      <c r="E620" s="52"/>
      <c r="F620" s="52"/>
      <c r="G620" s="52"/>
      <c r="H620" s="52"/>
      <c r="I620" s="52"/>
      <c r="J620" s="52"/>
      <c r="K620" s="52"/>
      <c r="L620" s="52"/>
      <c r="M620" s="52"/>
    </row>
    <row r="621" spans="5:13" ht="10.5" customHeight="1" x14ac:dyDescent="0.3">
      <c r="E621" s="52"/>
      <c r="F621" s="52"/>
      <c r="G621" s="52"/>
      <c r="H621" s="52"/>
      <c r="I621" s="52"/>
      <c r="J621" s="52"/>
      <c r="K621" s="52"/>
      <c r="L621" s="52"/>
      <c r="M621" s="52"/>
    </row>
    <row r="622" spans="5:13" ht="10.5" customHeight="1" x14ac:dyDescent="0.3">
      <c r="E622" s="52"/>
      <c r="F622" s="52"/>
      <c r="G622" s="52"/>
      <c r="H622" s="52"/>
      <c r="I622" s="52"/>
      <c r="J622" s="52"/>
      <c r="K622" s="52"/>
      <c r="L622" s="52"/>
      <c r="M622" s="52"/>
    </row>
    <row r="623" spans="5:13" ht="10.5" customHeight="1" x14ac:dyDescent="0.3">
      <c r="E623" s="52"/>
      <c r="F623" s="52"/>
      <c r="G623" s="52"/>
      <c r="H623" s="52"/>
      <c r="I623" s="52"/>
      <c r="J623" s="52"/>
      <c r="K623" s="52"/>
      <c r="L623" s="52"/>
      <c r="M623" s="52"/>
    </row>
    <row r="624" spans="5:13" ht="10.5" customHeight="1" x14ac:dyDescent="0.3">
      <c r="E624" s="52"/>
      <c r="F624" s="52"/>
      <c r="G624" s="52"/>
      <c r="H624" s="52"/>
      <c r="I624" s="52"/>
      <c r="J624" s="52"/>
      <c r="K624" s="52"/>
      <c r="L624" s="52"/>
      <c r="M624" s="52"/>
    </row>
    <row r="625" spans="5:13" ht="10.5" customHeight="1" x14ac:dyDescent="0.3">
      <c r="E625" s="52"/>
      <c r="F625" s="52"/>
      <c r="G625" s="52"/>
      <c r="H625" s="52"/>
      <c r="I625" s="52"/>
      <c r="J625" s="52"/>
      <c r="K625" s="52"/>
      <c r="L625" s="52"/>
      <c r="M625" s="52"/>
    </row>
    <row r="626" spans="5:13" ht="10.5" customHeight="1" x14ac:dyDescent="0.3">
      <c r="E626" s="52"/>
      <c r="F626" s="52"/>
      <c r="G626" s="52"/>
      <c r="H626" s="52"/>
      <c r="I626" s="52"/>
      <c r="J626" s="52"/>
      <c r="K626" s="52"/>
      <c r="L626" s="52"/>
      <c r="M626" s="52"/>
    </row>
    <row r="627" spans="5:13" ht="10.5" customHeight="1" x14ac:dyDescent="0.3">
      <c r="E627" s="52"/>
      <c r="F627" s="52"/>
      <c r="G627" s="52"/>
      <c r="H627" s="52"/>
      <c r="I627" s="52"/>
      <c r="J627" s="52"/>
      <c r="K627" s="52"/>
      <c r="L627" s="52"/>
      <c r="M627" s="52"/>
    </row>
    <row r="628" spans="5:13" ht="10.5" customHeight="1" x14ac:dyDescent="0.3">
      <c r="E628" s="52"/>
      <c r="F628" s="52"/>
      <c r="G628" s="52"/>
      <c r="H628" s="52"/>
      <c r="I628" s="52"/>
      <c r="J628" s="52"/>
      <c r="K628" s="52"/>
      <c r="L628" s="52"/>
      <c r="M628" s="52"/>
    </row>
    <row r="629" spans="5:13" ht="10.5" customHeight="1" x14ac:dyDescent="0.3">
      <c r="E629" s="52"/>
      <c r="F629" s="52"/>
      <c r="G629" s="52"/>
      <c r="H629" s="52"/>
      <c r="I629" s="52"/>
      <c r="J629" s="52"/>
      <c r="K629" s="52"/>
      <c r="L629" s="52"/>
      <c r="M629" s="52"/>
    </row>
    <row r="630" spans="5:13" ht="10.5" customHeight="1" x14ac:dyDescent="0.3">
      <c r="E630" s="52"/>
      <c r="F630" s="52"/>
      <c r="G630" s="52"/>
      <c r="H630" s="52"/>
      <c r="I630" s="52"/>
      <c r="J630" s="52"/>
      <c r="K630" s="52"/>
      <c r="L630" s="52"/>
      <c r="M630" s="52"/>
    </row>
    <row r="631" spans="5:13" ht="10.5" customHeight="1" x14ac:dyDescent="0.3">
      <c r="E631" s="52"/>
      <c r="F631" s="52"/>
      <c r="G631" s="52"/>
      <c r="H631" s="52"/>
      <c r="I631" s="52"/>
      <c r="J631" s="52"/>
      <c r="K631" s="52"/>
      <c r="L631" s="52"/>
      <c r="M631" s="52"/>
    </row>
    <row r="632" spans="5:13" ht="10.5" customHeight="1" x14ac:dyDescent="0.3">
      <c r="E632" s="52"/>
      <c r="F632" s="52"/>
      <c r="G632" s="52"/>
      <c r="H632" s="52"/>
      <c r="I632" s="52"/>
      <c r="J632" s="52"/>
      <c r="K632" s="52"/>
      <c r="L632" s="52"/>
      <c r="M632" s="52"/>
    </row>
    <row r="633" spans="5:13" ht="10.5" customHeight="1" x14ac:dyDescent="0.3">
      <c r="E633" s="52"/>
      <c r="F633" s="52"/>
      <c r="G633" s="52"/>
      <c r="H633" s="52"/>
      <c r="I633" s="52"/>
      <c r="J633" s="52"/>
      <c r="K633" s="52"/>
      <c r="L633" s="52"/>
      <c r="M633" s="52"/>
    </row>
    <row r="634" spans="5:13" ht="10.5" customHeight="1" x14ac:dyDescent="0.3">
      <c r="E634" s="52"/>
      <c r="F634" s="52"/>
      <c r="G634" s="52"/>
      <c r="H634" s="52"/>
      <c r="I634" s="52"/>
      <c r="J634" s="52"/>
      <c r="K634" s="52"/>
      <c r="L634" s="52"/>
      <c r="M634" s="52"/>
    </row>
    <row r="635" spans="5:13" ht="10.5" customHeight="1" x14ac:dyDescent="0.3">
      <c r="E635" s="52"/>
      <c r="F635" s="52"/>
      <c r="G635" s="52"/>
      <c r="H635" s="52"/>
      <c r="I635" s="52"/>
      <c r="J635" s="52"/>
      <c r="K635" s="52"/>
      <c r="L635" s="52"/>
      <c r="M635" s="52"/>
    </row>
    <row r="636" spans="5:13" ht="10.5" customHeight="1" x14ac:dyDescent="0.3">
      <c r="E636" s="52"/>
      <c r="F636" s="52"/>
      <c r="G636" s="52"/>
      <c r="H636" s="52"/>
      <c r="I636" s="52"/>
      <c r="J636" s="52"/>
      <c r="K636" s="52"/>
      <c r="L636" s="52"/>
      <c r="M636" s="52"/>
    </row>
    <row r="637" spans="5:13" ht="10.5" customHeight="1" x14ac:dyDescent="0.3">
      <c r="E637" s="52"/>
      <c r="F637" s="52"/>
      <c r="G637" s="52"/>
      <c r="H637" s="52"/>
      <c r="I637" s="52"/>
      <c r="J637" s="52"/>
      <c r="K637" s="52"/>
      <c r="L637" s="52"/>
      <c r="M637" s="52"/>
    </row>
    <row r="638" spans="5:13" ht="10.5" customHeight="1" x14ac:dyDescent="0.3">
      <c r="E638" s="52"/>
      <c r="F638" s="52"/>
      <c r="G638" s="52"/>
      <c r="H638" s="52"/>
      <c r="I638" s="52"/>
      <c r="J638" s="52"/>
      <c r="K638" s="52"/>
      <c r="L638" s="52"/>
      <c r="M638" s="52"/>
    </row>
    <row r="639" spans="5:13" ht="10.5" customHeight="1" x14ac:dyDescent="0.3">
      <c r="E639" s="52"/>
      <c r="F639" s="52"/>
      <c r="G639" s="52"/>
      <c r="H639" s="52"/>
      <c r="I639" s="52"/>
      <c r="J639" s="52"/>
      <c r="K639" s="52"/>
      <c r="L639" s="52"/>
      <c r="M639" s="52"/>
    </row>
    <row r="640" spans="5:13" ht="10.5" customHeight="1" x14ac:dyDescent="0.3">
      <c r="E640" s="52"/>
      <c r="F640" s="52"/>
      <c r="G640" s="52"/>
      <c r="H640" s="52"/>
      <c r="I640" s="52"/>
      <c r="J640" s="52"/>
      <c r="K640" s="52"/>
      <c r="L640" s="52"/>
      <c r="M640" s="52"/>
    </row>
    <row r="641" spans="5:13" ht="10.5" customHeight="1" x14ac:dyDescent="0.3">
      <c r="E641" s="52"/>
      <c r="F641" s="52"/>
      <c r="G641" s="52"/>
      <c r="H641" s="52"/>
      <c r="I641" s="52"/>
      <c r="J641" s="52"/>
      <c r="K641" s="52"/>
      <c r="L641" s="52"/>
      <c r="M641" s="52"/>
    </row>
    <row r="642" spans="5:13" ht="10.5" customHeight="1" x14ac:dyDescent="0.3">
      <c r="E642" s="52"/>
      <c r="F642" s="52"/>
      <c r="G642" s="52"/>
      <c r="H642" s="52"/>
      <c r="I642" s="52"/>
      <c r="J642" s="52"/>
      <c r="K642" s="52"/>
      <c r="L642" s="52"/>
      <c r="M642" s="52"/>
    </row>
    <row r="643" spans="5:13" ht="10.5" customHeight="1" x14ac:dyDescent="0.3">
      <c r="E643" s="52"/>
      <c r="F643" s="52"/>
      <c r="G643" s="52"/>
      <c r="H643" s="52"/>
      <c r="I643" s="52"/>
      <c r="J643" s="52"/>
      <c r="K643" s="52"/>
      <c r="L643" s="52"/>
      <c r="M643" s="52"/>
    </row>
    <row r="644" spans="5:13" ht="10.5" customHeight="1" x14ac:dyDescent="0.3">
      <c r="E644" s="52"/>
      <c r="F644" s="52"/>
      <c r="G644" s="52"/>
      <c r="H644" s="52"/>
      <c r="I644" s="52"/>
      <c r="J644" s="52"/>
      <c r="K644" s="52"/>
      <c r="L644" s="52"/>
      <c r="M644" s="52"/>
    </row>
    <row r="645" spans="5:13" ht="10.5" customHeight="1" x14ac:dyDescent="0.3">
      <c r="E645" s="52"/>
      <c r="F645" s="52"/>
      <c r="G645" s="52"/>
      <c r="H645" s="52"/>
      <c r="I645" s="52"/>
      <c r="J645" s="52"/>
      <c r="K645" s="52"/>
      <c r="L645" s="52"/>
      <c r="M645" s="52"/>
    </row>
    <row r="646" spans="5:13" ht="10.5" customHeight="1" x14ac:dyDescent="0.3">
      <c r="E646" s="52"/>
      <c r="F646" s="52"/>
      <c r="G646" s="52"/>
      <c r="H646" s="52"/>
      <c r="I646" s="52"/>
      <c r="J646" s="52"/>
      <c r="K646" s="52"/>
      <c r="L646" s="52"/>
      <c r="M646" s="52"/>
    </row>
    <row r="647" spans="5:13" ht="10.5" customHeight="1" x14ac:dyDescent="0.3">
      <c r="E647" s="52"/>
      <c r="F647" s="52"/>
      <c r="G647" s="52"/>
      <c r="H647" s="52"/>
      <c r="I647" s="52"/>
      <c r="J647" s="52"/>
      <c r="K647" s="52"/>
      <c r="L647" s="52"/>
      <c r="M647" s="52"/>
    </row>
    <row r="648" spans="5:13" ht="10.5" customHeight="1" x14ac:dyDescent="0.3">
      <c r="E648" s="52"/>
      <c r="F648" s="52"/>
      <c r="G648" s="52"/>
      <c r="H648" s="52"/>
      <c r="I648" s="52"/>
      <c r="J648" s="52"/>
      <c r="K648" s="52"/>
      <c r="L648" s="52"/>
      <c r="M648" s="52"/>
    </row>
    <row r="649" spans="5:13" ht="10.5" customHeight="1" x14ac:dyDescent="0.3">
      <c r="E649" s="52"/>
      <c r="F649" s="52"/>
      <c r="G649" s="52"/>
      <c r="H649" s="52"/>
      <c r="I649" s="52"/>
      <c r="J649" s="52"/>
      <c r="K649" s="52"/>
      <c r="L649" s="52"/>
      <c r="M649" s="52"/>
    </row>
    <row r="650" spans="5:13" ht="10.5" customHeight="1" x14ac:dyDescent="0.3">
      <c r="E650" s="52"/>
      <c r="F650" s="52"/>
      <c r="G650" s="52"/>
      <c r="H650" s="52"/>
      <c r="I650" s="52"/>
      <c r="J650" s="52"/>
      <c r="K650" s="52"/>
      <c r="L650" s="52"/>
      <c r="M650" s="52"/>
    </row>
    <row r="651" spans="5:13" ht="10.5" customHeight="1" x14ac:dyDescent="0.3">
      <c r="E651" s="52"/>
      <c r="F651" s="52"/>
      <c r="G651" s="52"/>
      <c r="H651" s="52"/>
      <c r="I651" s="52"/>
      <c r="J651" s="52"/>
      <c r="K651" s="52"/>
      <c r="L651" s="52"/>
      <c r="M651" s="52"/>
    </row>
    <row r="652" spans="5:13" ht="10.5" customHeight="1" x14ac:dyDescent="0.3">
      <c r="E652" s="52"/>
      <c r="F652" s="52"/>
      <c r="G652" s="52"/>
      <c r="H652" s="52"/>
      <c r="I652" s="52"/>
      <c r="J652" s="52"/>
      <c r="K652" s="52"/>
      <c r="L652" s="52"/>
      <c r="M652" s="52"/>
    </row>
    <row r="653" spans="5:13" ht="10.5" customHeight="1" x14ac:dyDescent="0.3">
      <c r="E653" s="52"/>
      <c r="F653" s="52"/>
      <c r="G653" s="52"/>
      <c r="H653" s="52"/>
      <c r="I653" s="52"/>
      <c r="J653" s="52"/>
      <c r="K653" s="52"/>
      <c r="L653" s="52"/>
      <c r="M653" s="52"/>
    </row>
    <row r="654" spans="5:13" ht="10.5" customHeight="1" x14ac:dyDescent="0.3">
      <c r="E654" s="52"/>
      <c r="F654" s="52"/>
      <c r="G654" s="52"/>
      <c r="H654" s="52"/>
      <c r="I654" s="52"/>
      <c r="J654" s="52"/>
      <c r="K654" s="52"/>
      <c r="L654" s="52"/>
      <c r="M654" s="52"/>
    </row>
    <row r="655" spans="5:13" ht="10.5" customHeight="1" x14ac:dyDescent="0.3">
      <c r="E655" s="52"/>
      <c r="F655" s="52"/>
      <c r="G655" s="52"/>
      <c r="H655" s="52"/>
      <c r="I655" s="52"/>
      <c r="J655" s="52"/>
      <c r="K655" s="52"/>
      <c r="L655" s="52"/>
      <c r="M655" s="52"/>
    </row>
    <row r="656" spans="5:13" ht="10.5" customHeight="1" x14ac:dyDescent="0.3">
      <c r="E656" s="52"/>
      <c r="F656" s="52"/>
      <c r="G656" s="52"/>
      <c r="H656" s="52"/>
      <c r="I656" s="52"/>
      <c r="J656" s="52"/>
      <c r="K656" s="52"/>
      <c r="L656" s="52"/>
      <c r="M656" s="52"/>
    </row>
    <row r="657" spans="5:13" ht="10.5" customHeight="1" x14ac:dyDescent="0.3">
      <c r="E657" s="52"/>
      <c r="F657" s="52"/>
      <c r="G657" s="52"/>
      <c r="H657" s="52"/>
      <c r="I657" s="52"/>
      <c r="J657" s="52"/>
      <c r="K657" s="52"/>
      <c r="L657" s="52"/>
      <c r="M657" s="52"/>
    </row>
    <row r="658" spans="5:13" ht="10.5" customHeight="1" x14ac:dyDescent="0.3">
      <c r="E658" s="52"/>
      <c r="F658" s="52"/>
      <c r="G658" s="52"/>
      <c r="H658" s="52"/>
      <c r="I658" s="52"/>
      <c r="J658" s="52"/>
      <c r="K658" s="52"/>
      <c r="L658" s="52"/>
      <c r="M658" s="52"/>
    </row>
    <row r="659" spans="5:13" ht="10.5" customHeight="1" x14ac:dyDescent="0.3">
      <c r="E659" s="52"/>
      <c r="F659" s="52"/>
      <c r="G659" s="52"/>
      <c r="H659" s="52"/>
      <c r="I659" s="52"/>
      <c r="J659" s="52"/>
      <c r="K659" s="52"/>
      <c r="L659" s="52"/>
      <c r="M659" s="52"/>
    </row>
    <row r="660" spans="5:13" ht="10.5" customHeight="1" x14ac:dyDescent="0.3">
      <c r="E660" s="52"/>
      <c r="F660" s="52"/>
      <c r="G660" s="52"/>
      <c r="H660" s="52"/>
      <c r="I660" s="52"/>
      <c r="J660" s="52"/>
      <c r="K660" s="52"/>
      <c r="L660" s="52"/>
      <c r="M660" s="52"/>
    </row>
    <row r="661" spans="5:13" ht="10.5" customHeight="1" x14ac:dyDescent="0.3">
      <c r="E661" s="52"/>
      <c r="F661" s="52"/>
      <c r="G661" s="52"/>
      <c r="H661" s="52"/>
      <c r="I661" s="52"/>
      <c r="J661" s="52"/>
      <c r="K661" s="52"/>
      <c r="L661" s="52"/>
      <c r="M661" s="52"/>
    </row>
    <row r="662" spans="5:13" ht="10.5" customHeight="1" x14ac:dyDescent="0.3">
      <c r="E662" s="52"/>
      <c r="F662" s="52"/>
      <c r="G662" s="52"/>
      <c r="H662" s="52"/>
      <c r="I662" s="52"/>
      <c r="J662" s="52"/>
      <c r="K662" s="52"/>
      <c r="L662" s="52"/>
      <c r="M662" s="52"/>
    </row>
    <row r="663" spans="5:13" ht="10.5" customHeight="1" x14ac:dyDescent="0.3">
      <c r="E663" s="52"/>
      <c r="F663" s="52"/>
      <c r="G663" s="52"/>
      <c r="H663" s="52"/>
      <c r="I663" s="52"/>
      <c r="J663" s="52"/>
      <c r="K663" s="52"/>
      <c r="L663" s="52"/>
      <c r="M663" s="52"/>
    </row>
    <row r="664" spans="5:13" ht="10.5" customHeight="1" x14ac:dyDescent="0.3">
      <c r="E664" s="52"/>
      <c r="F664" s="52"/>
      <c r="G664" s="52"/>
      <c r="H664" s="52"/>
      <c r="I664" s="52"/>
      <c r="J664" s="52"/>
      <c r="K664" s="52"/>
      <c r="L664" s="52"/>
      <c r="M664" s="52"/>
    </row>
    <row r="665" spans="5:13" ht="10.5" customHeight="1" x14ac:dyDescent="0.3">
      <c r="E665" s="52"/>
      <c r="F665" s="52"/>
      <c r="G665" s="52"/>
      <c r="H665" s="52"/>
      <c r="I665" s="52"/>
      <c r="J665" s="52"/>
      <c r="K665" s="52"/>
      <c r="L665" s="52"/>
      <c r="M665" s="52"/>
    </row>
    <row r="666" spans="5:13" ht="10.5" customHeight="1" x14ac:dyDescent="0.3">
      <c r="E666" s="52"/>
      <c r="F666" s="52"/>
      <c r="G666" s="52"/>
      <c r="H666" s="52"/>
      <c r="I666" s="52"/>
      <c r="J666" s="52"/>
      <c r="K666" s="52"/>
      <c r="L666" s="52"/>
      <c r="M666" s="52"/>
    </row>
    <row r="667" spans="5:13" ht="10.5" customHeight="1" x14ac:dyDescent="0.3">
      <c r="E667" s="52"/>
      <c r="F667" s="52"/>
      <c r="G667" s="52"/>
      <c r="H667" s="52"/>
      <c r="I667" s="52"/>
      <c r="J667" s="52"/>
      <c r="K667" s="52"/>
      <c r="L667" s="52"/>
      <c r="M667" s="52"/>
    </row>
    <row r="668" spans="5:13" ht="10.5" customHeight="1" x14ac:dyDescent="0.3">
      <c r="E668" s="52"/>
      <c r="F668" s="52"/>
      <c r="G668" s="52"/>
      <c r="H668" s="52"/>
      <c r="I668" s="52"/>
      <c r="J668" s="52"/>
      <c r="K668" s="52"/>
      <c r="L668" s="52"/>
      <c r="M668" s="52"/>
    </row>
    <row r="669" spans="5:13" ht="10.5" customHeight="1" x14ac:dyDescent="0.3">
      <c r="E669" s="52"/>
      <c r="F669" s="52"/>
      <c r="G669" s="52"/>
      <c r="H669" s="52"/>
      <c r="I669" s="52"/>
      <c r="J669" s="52"/>
      <c r="K669" s="52"/>
      <c r="L669" s="52"/>
      <c r="M669" s="52"/>
    </row>
    <row r="670" spans="5:13" ht="10.5" customHeight="1" x14ac:dyDescent="0.3">
      <c r="E670" s="52"/>
      <c r="F670" s="52"/>
      <c r="G670" s="52"/>
      <c r="H670" s="52"/>
      <c r="I670" s="52"/>
      <c r="J670" s="52"/>
      <c r="K670" s="52"/>
      <c r="L670" s="52"/>
      <c r="M670" s="52"/>
    </row>
    <row r="671" spans="5:13" ht="10.5" customHeight="1" x14ac:dyDescent="0.3">
      <c r="E671" s="52"/>
      <c r="F671" s="52"/>
      <c r="G671" s="52"/>
      <c r="H671" s="52"/>
      <c r="I671" s="52"/>
      <c r="J671" s="52"/>
      <c r="K671" s="52"/>
      <c r="L671" s="52"/>
      <c r="M671" s="52"/>
    </row>
    <row r="672" spans="5:13" ht="10.5" customHeight="1" x14ac:dyDescent="0.3">
      <c r="E672" s="52"/>
      <c r="F672" s="52"/>
      <c r="G672" s="52"/>
      <c r="H672" s="52"/>
      <c r="I672" s="52"/>
      <c r="J672" s="52"/>
      <c r="K672" s="52"/>
      <c r="L672" s="52"/>
      <c r="M672" s="52"/>
    </row>
    <row r="673" spans="5:13" ht="10.5" customHeight="1" x14ac:dyDescent="0.3">
      <c r="E673" s="52"/>
      <c r="F673" s="52"/>
      <c r="G673" s="52"/>
      <c r="H673" s="52"/>
      <c r="I673" s="52"/>
      <c r="J673" s="52"/>
      <c r="K673" s="52"/>
      <c r="L673" s="52"/>
      <c r="M673" s="52"/>
    </row>
    <row r="674" spans="5:13" ht="10.5" customHeight="1" x14ac:dyDescent="0.3">
      <c r="E674" s="52"/>
      <c r="F674" s="52"/>
      <c r="G674" s="52"/>
      <c r="H674" s="52"/>
      <c r="I674" s="52"/>
      <c r="J674" s="52"/>
      <c r="K674" s="52"/>
      <c r="L674" s="52"/>
      <c r="M674" s="52"/>
    </row>
    <row r="675" spans="5:13" ht="10.5" customHeight="1" x14ac:dyDescent="0.3">
      <c r="E675" s="52"/>
      <c r="F675" s="52"/>
      <c r="G675" s="52"/>
      <c r="H675" s="52"/>
      <c r="I675" s="52"/>
      <c r="J675" s="52"/>
      <c r="K675" s="52"/>
      <c r="L675" s="52"/>
      <c r="M675" s="52"/>
    </row>
    <row r="676" spans="5:13" ht="10.5" customHeight="1" x14ac:dyDescent="0.3">
      <c r="E676" s="52"/>
      <c r="F676" s="52"/>
      <c r="G676" s="52"/>
      <c r="H676" s="52"/>
      <c r="I676" s="52"/>
      <c r="J676" s="52"/>
      <c r="K676" s="52"/>
      <c r="L676" s="52"/>
      <c r="M676" s="52"/>
    </row>
    <row r="677" spans="5:13" ht="10.5" customHeight="1" x14ac:dyDescent="0.3">
      <c r="E677" s="52"/>
      <c r="F677" s="52"/>
      <c r="G677" s="52"/>
      <c r="H677" s="52"/>
      <c r="I677" s="52"/>
      <c r="J677" s="52"/>
      <c r="K677" s="52"/>
      <c r="L677" s="52"/>
      <c r="M677" s="52"/>
    </row>
    <row r="678" spans="5:13" ht="10.5" customHeight="1" x14ac:dyDescent="0.3">
      <c r="E678" s="52"/>
      <c r="F678" s="52"/>
      <c r="G678" s="52"/>
      <c r="H678" s="52"/>
      <c r="I678" s="52"/>
      <c r="J678" s="52"/>
      <c r="K678" s="52"/>
      <c r="L678" s="52"/>
      <c r="M678" s="52"/>
    </row>
    <row r="679" spans="5:13" ht="10.5" customHeight="1" x14ac:dyDescent="0.3">
      <c r="E679" s="52"/>
      <c r="F679" s="52"/>
      <c r="G679" s="52"/>
      <c r="H679" s="52"/>
      <c r="I679" s="52"/>
      <c r="J679" s="52"/>
      <c r="K679" s="52"/>
      <c r="L679" s="52"/>
      <c r="M679" s="52"/>
    </row>
    <row r="680" spans="5:13" ht="10.5" customHeight="1" x14ac:dyDescent="0.3">
      <c r="E680" s="52"/>
      <c r="F680" s="52"/>
      <c r="G680" s="52"/>
      <c r="H680" s="52"/>
      <c r="I680" s="52"/>
      <c r="J680" s="52"/>
      <c r="K680" s="52"/>
      <c r="L680" s="52"/>
      <c r="M680" s="52"/>
    </row>
    <row r="681" spans="5:13" ht="10.5" customHeight="1" x14ac:dyDescent="0.3">
      <c r="E681" s="52"/>
      <c r="F681" s="52"/>
      <c r="G681" s="52"/>
      <c r="H681" s="52"/>
      <c r="I681" s="52"/>
      <c r="J681" s="52"/>
      <c r="K681" s="52"/>
      <c r="L681" s="52"/>
      <c r="M681" s="52"/>
    </row>
    <row r="682" spans="5:13" ht="10.5" customHeight="1" x14ac:dyDescent="0.3">
      <c r="E682" s="52"/>
      <c r="F682" s="52"/>
      <c r="G682" s="52"/>
      <c r="H682" s="52"/>
      <c r="I682" s="52"/>
      <c r="J682" s="52"/>
      <c r="K682" s="52"/>
      <c r="L682" s="52"/>
      <c r="M682" s="52"/>
    </row>
    <row r="683" spans="5:13" ht="10.5" customHeight="1" x14ac:dyDescent="0.3">
      <c r="E683" s="52"/>
      <c r="F683" s="52"/>
      <c r="G683" s="52"/>
      <c r="H683" s="52"/>
      <c r="I683" s="52"/>
      <c r="J683" s="52"/>
      <c r="K683" s="52"/>
      <c r="L683" s="52"/>
      <c r="M683" s="52"/>
    </row>
    <row r="684" spans="5:13" ht="10.5" customHeight="1" x14ac:dyDescent="0.3">
      <c r="E684" s="52"/>
      <c r="F684" s="52"/>
      <c r="G684" s="52"/>
      <c r="H684" s="52"/>
      <c r="I684" s="52"/>
      <c r="J684" s="52"/>
      <c r="K684" s="52"/>
      <c r="L684" s="52"/>
      <c r="M684" s="52"/>
    </row>
    <row r="685" spans="5:13" ht="10.5" customHeight="1" x14ac:dyDescent="0.3">
      <c r="E685" s="52"/>
      <c r="F685" s="52"/>
      <c r="G685" s="52"/>
      <c r="H685" s="52"/>
      <c r="I685" s="52"/>
      <c r="J685" s="52"/>
      <c r="K685" s="52"/>
      <c r="L685" s="52"/>
      <c r="M685" s="52"/>
    </row>
    <row r="686" spans="5:13" ht="10.5" customHeight="1" x14ac:dyDescent="0.3">
      <c r="E686" s="52"/>
      <c r="F686" s="52"/>
      <c r="G686" s="52"/>
      <c r="H686" s="52"/>
      <c r="I686" s="52"/>
      <c r="J686" s="52"/>
      <c r="K686" s="52"/>
      <c r="L686" s="52"/>
      <c r="M686" s="52"/>
    </row>
    <row r="687" spans="5:13" ht="10.5" customHeight="1" x14ac:dyDescent="0.3">
      <c r="E687" s="52"/>
      <c r="F687" s="52"/>
      <c r="G687" s="52"/>
      <c r="H687" s="52"/>
      <c r="I687" s="52"/>
      <c r="J687" s="52"/>
      <c r="K687" s="52"/>
      <c r="L687" s="52"/>
      <c r="M687" s="52"/>
    </row>
    <row r="688" spans="5:13" ht="10.5" customHeight="1" x14ac:dyDescent="0.3">
      <c r="E688" s="52"/>
      <c r="F688" s="52"/>
      <c r="G688" s="52"/>
      <c r="H688" s="52"/>
      <c r="I688" s="52"/>
      <c r="J688" s="52"/>
      <c r="K688" s="52"/>
      <c r="L688" s="52"/>
      <c r="M688" s="52"/>
    </row>
    <row r="689" spans="5:13" ht="10.5" customHeight="1" x14ac:dyDescent="0.3">
      <c r="E689" s="52"/>
      <c r="F689" s="52"/>
      <c r="G689" s="52"/>
      <c r="H689" s="52"/>
      <c r="I689" s="52"/>
      <c r="J689" s="52"/>
      <c r="K689" s="52"/>
      <c r="L689" s="52"/>
      <c r="M689" s="52"/>
    </row>
    <row r="690" spans="5:13" ht="10.5" customHeight="1" x14ac:dyDescent="0.3">
      <c r="E690" s="52"/>
      <c r="F690" s="52"/>
      <c r="G690" s="52"/>
      <c r="H690" s="52"/>
      <c r="I690" s="52"/>
      <c r="J690" s="52"/>
      <c r="K690" s="52"/>
      <c r="L690" s="52"/>
      <c r="M690" s="52"/>
    </row>
    <row r="691" spans="5:13" ht="10.5" customHeight="1" x14ac:dyDescent="0.3">
      <c r="E691" s="52"/>
      <c r="F691" s="52"/>
      <c r="G691" s="52"/>
      <c r="H691" s="52"/>
      <c r="I691" s="52"/>
      <c r="J691" s="52"/>
      <c r="K691" s="52"/>
      <c r="L691" s="52"/>
      <c r="M691" s="52"/>
    </row>
    <row r="692" spans="5:13" ht="10.5" customHeight="1" x14ac:dyDescent="0.3">
      <c r="E692" s="52"/>
      <c r="F692" s="52"/>
      <c r="G692" s="52"/>
      <c r="H692" s="52"/>
      <c r="I692" s="52"/>
      <c r="J692" s="52"/>
      <c r="K692" s="52"/>
      <c r="L692" s="52"/>
      <c r="M692" s="52"/>
    </row>
    <row r="693" spans="5:13" ht="10.5" customHeight="1" x14ac:dyDescent="0.3">
      <c r="E693" s="52"/>
      <c r="F693" s="52"/>
      <c r="G693" s="52"/>
      <c r="H693" s="52"/>
      <c r="I693" s="52"/>
      <c r="J693" s="52"/>
      <c r="K693" s="52"/>
      <c r="L693" s="52"/>
      <c r="M693" s="52"/>
    </row>
    <row r="694" spans="5:13" ht="10.5" customHeight="1" x14ac:dyDescent="0.3">
      <c r="E694" s="52"/>
      <c r="F694" s="52"/>
      <c r="G694" s="52"/>
      <c r="H694" s="52"/>
      <c r="I694" s="52"/>
      <c r="J694" s="52"/>
      <c r="K694" s="52"/>
      <c r="L694" s="52"/>
      <c r="M694" s="52"/>
    </row>
    <row r="695" spans="5:13" ht="10.5" customHeight="1" x14ac:dyDescent="0.3">
      <c r="E695" s="52"/>
      <c r="F695" s="52"/>
      <c r="G695" s="52"/>
      <c r="H695" s="52"/>
      <c r="I695" s="52"/>
      <c r="J695" s="52"/>
      <c r="K695" s="52"/>
      <c r="L695" s="52"/>
      <c r="M695" s="52"/>
    </row>
    <row r="696" spans="5:13" ht="10.5" customHeight="1" x14ac:dyDescent="0.3">
      <c r="E696" s="52"/>
      <c r="F696" s="52"/>
      <c r="G696" s="52"/>
      <c r="H696" s="52"/>
      <c r="I696" s="52"/>
      <c r="J696" s="52"/>
      <c r="K696" s="52"/>
      <c r="L696" s="52"/>
      <c r="M696" s="52"/>
    </row>
    <row r="697" spans="5:13" ht="10.5" customHeight="1" x14ac:dyDescent="0.3">
      <c r="E697" s="52"/>
      <c r="F697" s="52"/>
      <c r="G697" s="52"/>
      <c r="H697" s="52"/>
      <c r="I697" s="52"/>
      <c r="J697" s="52"/>
      <c r="K697" s="52"/>
      <c r="L697" s="52"/>
      <c r="M697" s="52"/>
    </row>
    <row r="698" spans="5:13" ht="10.5" customHeight="1" x14ac:dyDescent="0.3">
      <c r="E698" s="52"/>
      <c r="F698" s="52"/>
      <c r="G698" s="52"/>
      <c r="H698" s="52"/>
      <c r="I698" s="52"/>
      <c r="J698" s="52"/>
      <c r="K698" s="52"/>
      <c r="L698" s="52"/>
      <c r="M698" s="52"/>
    </row>
    <row r="699" spans="5:13" ht="10.5" customHeight="1" x14ac:dyDescent="0.3">
      <c r="E699" s="52"/>
      <c r="F699" s="52"/>
      <c r="G699" s="52"/>
      <c r="H699" s="52"/>
      <c r="I699" s="52"/>
      <c r="J699" s="52"/>
      <c r="K699" s="52"/>
      <c r="L699" s="52"/>
      <c r="M699" s="52"/>
    </row>
    <row r="700" spans="5:13" ht="10.5" customHeight="1" x14ac:dyDescent="0.3">
      <c r="E700" s="52"/>
      <c r="F700" s="52"/>
      <c r="G700" s="52"/>
      <c r="H700" s="52"/>
      <c r="I700" s="52"/>
      <c r="J700" s="52"/>
      <c r="K700" s="52"/>
      <c r="L700" s="52"/>
      <c r="M700" s="52"/>
    </row>
    <row r="701" spans="5:13" ht="10.5" customHeight="1" x14ac:dyDescent="0.3">
      <c r="E701" s="52"/>
      <c r="F701" s="52"/>
      <c r="G701" s="52"/>
      <c r="H701" s="52"/>
      <c r="I701" s="52"/>
      <c r="J701" s="52"/>
      <c r="K701" s="52"/>
      <c r="L701" s="52"/>
      <c r="M701" s="52"/>
    </row>
    <row r="702" spans="5:13" ht="10.5" customHeight="1" x14ac:dyDescent="0.3">
      <c r="E702" s="52"/>
      <c r="F702" s="52"/>
      <c r="G702" s="52"/>
      <c r="H702" s="52"/>
      <c r="I702" s="52"/>
      <c r="J702" s="52"/>
      <c r="K702" s="52"/>
      <c r="L702" s="52"/>
      <c r="M702" s="52"/>
    </row>
    <row r="703" spans="5:13" ht="10.5" customHeight="1" x14ac:dyDescent="0.3">
      <c r="E703" s="52"/>
      <c r="F703" s="52"/>
      <c r="G703" s="52"/>
      <c r="H703" s="52"/>
      <c r="I703" s="52"/>
      <c r="J703" s="52"/>
      <c r="K703" s="52"/>
      <c r="L703" s="52"/>
      <c r="M703" s="52"/>
    </row>
    <row r="704" spans="5:13" ht="10.5" customHeight="1" x14ac:dyDescent="0.3">
      <c r="E704" s="52"/>
      <c r="F704" s="52"/>
      <c r="G704" s="52"/>
      <c r="H704" s="52"/>
      <c r="I704" s="52"/>
      <c r="J704" s="52"/>
      <c r="K704" s="52"/>
      <c r="L704" s="52"/>
      <c r="M704" s="52"/>
    </row>
    <row r="705" spans="5:13" ht="10.5" customHeight="1" x14ac:dyDescent="0.3">
      <c r="E705" s="52"/>
      <c r="F705" s="52"/>
      <c r="G705" s="52"/>
      <c r="H705" s="52"/>
      <c r="I705" s="52"/>
      <c r="J705" s="52"/>
      <c r="K705" s="52"/>
      <c r="L705" s="52"/>
      <c r="M705" s="52"/>
    </row>
    <row r="706" spans="5:13" ht="10.5" customHeight="1" x14ac:dyDescent="0.3">
      <c r="E706" s="52"/>
      <c r="F706" s="52"/>
      <c r="G706" s="52"/>
      <c r="H706" s="52"/>
      <c r="I706" s="52"/>
      <c r="J706" s="52"/>
      <c r="K706" s="52"/>
      <c r="L706" s="52"/>
      <c r="M706" s="52"/>
    </row>
    <row r="707" spans="5:13" ht="10.5" customHeight="1" x14ac:dyDescent="0.3">
      <c r="E707" s="52"/>
      <c r="F707" s="52"/>
      <c r="G707" s="52"/>
      <c r="H707" s="52"/>
      <c r="I707" s="52"/>
      <c r="J707" s="52"/>
      <c r="K707" s="52"/>
      <c r="L707" s="52"/>
      <c r="M707" s="52"/>
    </row>
    <row r="708" spans="5:13" ht="10.5" customHeight="1" x14ac:dyDescent="0.3">
      <c r="E708" s="52"/>
      <c r="F708" s="52"/>
      <c r="G708" s="52"/>
      <c r="H708" s="52"/>
      <c r="I708" s="52"/>
      <c r="J708" s="52"/>
      <c r="K708" s="52"/>
      <c r="L708" s="52"/>
      <c r="M708" s="52"/>
    </row>
    <row r="709" spans="5:13" ht="10.5" customHeight="1" x14ac:dyDescent="0.3">
      <c r="E709" s="52"/>
      <c r="F709" s="52"/>
      <c r="G709" s="52"/>
      <c r="H709" s="52"/>
      <c r="I709" s="52"/>
      <c r="J709" s="52"/>
      <c r="K709" s="52"/>
      <c r="L709" s="52"/>
      <c r="M709" s="52"/>
    </row>
    <row r="710" spans="5:13" ht="10.5" customHeight="1" x14ac:dyDescent="0.3">
      <c r="E710" s="52"/>
      <c r="F710" s="52"/>
      <c r="G710" s="52"/>
      <c r="H710" s="52"/>
      <c r="I710" s="52"/>
      <c r="J710" s="52"/>
      <c r="K710" s="52"/>
      <c r="L710" s="52"/>
      <c r="M710" s="52"/>
    </row>
    <row r="711" spans="5:13" ht="10.5" customHeight="1" x14ac:dyDescent="0.3">
      <c r="E711" s="52"/>
      <c r="F711" s="52"/>
      <c r="G711" s="52"/>
      <c r="H711" s="52"/>
      <c r="I711" s="52"/>
      <c r="J711" s="52"/>
      <c r="K711" s="52"/>
      <c r="L711" s="52"/>
      <c r="M711" s="52"/>
    </row>
    <row r="712" spans="5:13" ht="10.5" customHeight="1" x14ac:dyDescent="0.3">
      <c r="E712" s="52"/>
      <c r="F712" s="52"/>
      <c r="G712" s="52"/>
      <c r="H712" s="52"/>
      <c r="I712" s="52"/>
      <c r="J712" s="52"/>
      <c r="K712" s="52"/>
      <c r="L712" s="52"/>
      <c r="M712" s="52"/>
    </row>
    <row r="713" spans="5:13" ht="10.5" customHeight="1" x14ac:dyDescent="0.3">
      <c r="E713" s="52"/>
      <c r="F713" s="52"/>
      <c r="G713" s="52"/>
      <c r="H713" s="52"/>
      <c r="I713" s="52"/>
      <c r="J713" s="52"/>
      <c r="K713" s="52"/>
      <c r="L713" s="52"/>
      <c r="M713" s="52"/>
    </row>
    <row r="714" spans="5:13" ht="10.5" customHeight="1" x14ac:dyDescent="0.3">
      <c r="E714" s="52"/>
      <c r="F714" s="52"/>
      <c r="G714" s="52"/>
      <c r="H714" s="52"/>
      <c r="I714" s="52"/>
      <c r="J714" s="52"/>
      <c r="K714" s="52"/>
      <c r="L714" s="52"/>
      <c r="M714" s="52"/>
    </row>
    <row r="715" spans="5:13" ht="10.5" customHeight="1" x14ac:dyDescent="0.3">
      <c r="E715" s="52"/>
      <c r="F715" s="52"/>
      <c r="G715" s="52"/>
      <c r="H715" s="52"/>
      <c r="I715" s="52"/>
      <c r="J715" s="52"/>
      <c r="K715" s="52"/>
      <c r="L715" s="52"/>
      <c r="M715" s="52"/>
    </row>
    <row r="716" spans="5:13" ht="10.5" customHeight="1" x14ac:dyDescent="0.3">
      <c r="E716" s="52"/>
      <c r="F716" s="52"/>
      <c r="G716" s="52"/>
      <c r="H716" s="52"/>
      <c r="I716" s="52"/>
      <c r="J716" s="52"/>
      <c r="K716" s="52"/>
      <c r="L716" s="52"/>
      <c r="M716" s="52"/>
    </row>
    <row r="717" spans="5:13" ht="10.5" customHeight="1" x14ac:dyDescent="0.3">
      <c r="E717" s="52"/>
      <c r="F717" s="52"/>
      <c r="G717" s="52"/>
      <c r="H717" s="52"/>
      <c r="I717" s="52"/>
      <c r="J717" s="52"/>
      <c r="K717" s="52"/>
      <c r="L717" s="52"/>
      <c r="M717" s="52"/>
    </row>
    <row r="718" spans="5:13" ht="10.5" customHeight="1" x14ac:dyDescent="0.3">
      <c r="E718" s="52"/>
      <c r="F718" s="52"/>
      <c r="G718" s="52"/>
      <c r="H718" s="52"/>
      <c r="I718" s="52"/>
      <c r="J718" s="52"/>
      <c r="K718" s="52"/>
      <c r="L718" s="52"/>
      <c r="M718" s="52"/>
    </row>
    <row r="719" spans="5:13" ht="10.5" customHeight="1" x14ac:dyDescent="0.3">
      <c r="E719" s="52"/>
      <c r="F719" s="52"/>
      <c r="G719" s="52"/>
      <c r="H719" s="52"/>
      <c r="I719" s="52"/>
      <c r="J719" s="52"/>
      <c r="K719" s="52"/>
      <c r="L719" s="52"/>
      <c r="M719" s="52"/>
    </row>
    <row r="720" spans="5:13" ht="10.5" customHeight="1" x14ac:dyDescent="0.3">
      <c r="E720" s="52"/>
      <c r="F720" s="52"/>
      <c r="G720" s="52"/>
      <c r="H720" s="52"/>
      <c r="I720" s="52"/>
      <c r="J720" s="52"/>
      <c r="K720" s="52"/>
      <c r="L720" s="52"/>
      <c r="M720" s="52"/>
    </row>
    <row r="721" spans="5:13" ht="10.5" customHeight="1" x14ac:dyDescent="0.3">
      <c r="E721" s="52"/>
      <c r="F721" s="52"/>
      <c r="G721" s="52"/>
      <c r="H721" s="52"/>
      <c r="I721" s="52"/>
      <c r="J721" s="52"/>
      <c r="K721" s="52"/>
      <c r="L721" s="52"/>
      <c r="M721" s="52"/>
    </row>
    <row r="722" spans="5:13" ht="10.5" customHeight="1" x14ac:dyDescent="0.3">
      <c r="E722" s="52"/>
      <c r="F722" s="52"/>
      <c r="G722" s="52"/>
      <c r="H722" s="52"/>
      <c r="I722" s="52"/>
      <c r="J722" s="52"/>
      <c r="K722" s="52"/>
      <c r="L722" s="52"/>
      <c r="M722" s="52"/>
    </row>
    <row r="723" spans="5:13" ht="10.5" customHeight="1" x14ac:dyDescent="0.3">
      <c r="E723" s="52"/>
      <c r="F723" s="52"/>
      <c r="G723" s="52"/>
      <c r="H723" s="52"/>
      <c r="I723" s="52"/>
      <c r="J723" s="52"/>
      <c r="K723" s="52"/>
      <c r="L723" s="52"/>
      <c r="M723" s="52"/>
    </row>
    <row r="724" spans="5:13" ht="10.5" customHeight="1" x14ac:dyDescent="0.3">
      <c r="E724" s="52"/>
      <c r="F724" s="52"/>
      <c r="G724" s="52"/>
      <c r="H724" s="52"/>
      <c r="I724" s="52"/>
      <c r="J724" s="52"/>
      <c r="K724" s="52"/>
      <c r="L724" s="52"/>
      <c r="M724" s="52"/>
    </row>
    <row r="725" spans="5:13" ht="10.5" customHeight="1" x14ac:dyDescent="0.3">
      <c r="E725" s="52"/>
      <c r="F725" s="52"/>
      <c r="G725" s="52"/>
      <c r="H725" s="52"/>
      <c r="I725" s="52"/>
      <c r="J725" s="52"/>
      <c r="K725" s="52"/>
      <c r="L725" s="52"/>
      <c r="M725" s="52"/>
    </row>
    <row r="726" spans="5:13" ht="10.5" customHeight="1" x14ac:dyDescent="0.3">
      <c r="E726" s="52"/>
      <c r="F726" s="52"/>
      <c r="G726" s="52"/>
      <c r="H726" s="52"/>
      <c r="I726" s="52"/>
      <c r="J726" s="52"/>
      <c r="K726" s="52"/>
      <c r="L726" s="52"/>
      <c r="M726" s="52"/>
    </row>
    <row r="727" spans="5:13" ht="10.5" customHeight="1" x14ac:dyDescent="0.3">
      <c r="E727" s="52"/>
      <c r="F727" s="52"/>
      <c r="G727" s="52"/>
      <c r="H727" s="52"/>
      <c r="I727" s="52"/>
      <c r="J727" s="52"/>
      <c r="K727" s="52"/>
      <c r="L727" s="52"/>
      <c r="M727" s="52"/>
    </row>
    <row r="728" spans="5:13" ht="10.5" customHeight="1" x14ac:dyDescent="0.3">
      <c r="E728" s="52"/>
      <c r="F728" s="52"/>
      <c r="G728" s="52"/>
      <c r="H728" s="52"/>
      <c r="I728" s="52"/>
      <c r="J728" s="52"/>
      <c r="K728" s="52"/>
      <c r="L728" s="52"/>
      <c r="M728" s="52"/>
    </row>
    <row r="729" spans="5:13" ht="10.5" customHeight="1" x14ac:dyDescent="0.3">
      <c r="E729" s="52"/>
      <c r="F729" s="52"/>
      <c r="G729" s="52"/>
      <c r="H729" s="52"/>
      <c r="I729" s="52"/>
      <c r="J729" s="52"/>
      <c r="K729" s="52"/>
      <c r="L729" s="52"/>
      <c r="M729" s="52"/>
    </row>
    <row r="730" spans="5:13" ht="10.5" customHeight="1" x14ac:dyDescent="0.3">
      <c r="E730" s="52"/>
      <c r="F730" s="52"/>
      <c r="G730" s="52"/>
      <c r="H730" s="52"/>
      <c r="I730" s="52"/>
      <c r="J730" s="52"/>
      <c r="K730" s="52"/>
      <c r="L730" s="52"/>
      <c r="M730" s="52"/>
    </row>
    <row r="731" spans="5:13" ht="10.5" customHeight="1" x14ac:dyDescent="0.3">
      <c r="E731" s="52"/>
      <c r="F731" s="52"/>
      <c r="G731" s="52"/>
      <c r="H731" s="52"/>
      <c r="I731" s="52"/>
      <c r="J731" s="52"/>
      <c r="K731" s="52"/>
      <c r="L731" s="52"/>
      <c r="M731" s="52"/>
    </row>
    <row r="732" spans="5:13" ht="10.5" customHeight="1" x14ac:dyDescent="0.3">
      <c r="E732" s="52"/>
      <c r="F732" s="52"/>
      <c r="G732" s="52"/>
      <c r="H732" s="52"/>
      <c r="I732" s="52"/>
      <c r="J732" s="52"/>
      <c r="K732" s="52"/>
      <c r="L732" s="52"/>
      <c r="M732" s="52"/>
    </row>
    <row r="733" spans="5:13" ht="10.5" customHeight="1" x14ac:dyDescent="0.3">
      <c r="E733" s="52"/>
      <c r="F733" s="52"/>
      <c r="G733" s="52"/>
      <c r="H733" s="52"/>
      <c r="I733" s="52"/>
      <c r="J733" s="52"/>
      <c r="K733" s="52"/>
      <c r="L733" s="52"/>
      <c r="M733" s="52"/>
    </row>
    <row r="734" spans="5:13" ht="10.5" customHeight="1" x14ac:dyDescent="0.3">
      <c r="E734" s="52"/>
      <c r="F734" s="52"/>
      <c r="G734" s="52"/>
      <c r="H734" s="52"/>
      <c r="I734" s="52"/>
      <c r="J734" s="52"/>
      <c r="K734" s="52"/>
      <c r="L734" s="52"/>
      <c r="M734" s="52"/>
    </row>
    <row r="735" spans="5:13" ht="10.5" customHeight="1" x14ac:dyDescent="0.3">
      <c r="E735" s="52"/>
      <c r="F735" s="52"/>
      <c r="G735" s="52"/>
      <c r="H735" s="52"/>
      <c r="I735" s="52"/>
      <c r="J735" s="52"/>
      <c r="K735" s="52"/>
      <c r="L735" s="52"/>
      <c r="M735" s="52"/>
    </row>
    <row r="736" spans="5:13" ht="10.5" customHeight="1" x14ac:dyDescent="0.3">
      <c r="E736" s="52"/>
      <c r="F736" s="52"/>
      <c r="G736" s="52"/>
      <c r="H736" s="52"/>
      <c r="I736" s="52"/>
      <c r="J736" s="52"/>
      <c r="K736" s="52"/>
      <c r="L736" s="52"/>
      <c r="M736" s="52"/>
    </row>
    <row r="737" spans="5:13" ht="10.5" customHeight="1" x14ac:dyDescent="0.3">
      <c r="E737" s="52"/>
      <c r="F737" s="52"/>
      <c r="G737" s="52"/>
      <c r="H737" s="52"/>
      <c r="I737" s="52"/>
      <c r="J737" s="52"/>
      <c r="K737" s="52"/>
      <c r="L737" s="52"/>
      <c r="M737" s="52"/>
    </row>
    <row r="738" spans="5:13" ht="10.5" customHeight="1" x14ac:dyDescent="0.3">
      <c r="E738" s="52"/>
      <c r="F738" s="52"/>
      <c r="G738" s="52"/>
      <c r="H738" s="52"/>
      <c r="I738" s="52"/>
      <c r="J738" s="52"/>
      <c r="K738" s="52"/>
      <c r="L738" s="52"/>
      <c r="M738" s="52"/>
    </row>
    <row r="739" spans="5:13" ht="10.5" customHeight="1" x14ac:dyDescent="0.3">
      <c r="E739" s="52"/>
      <c r="F739" s="52"/>
      <c r="G739" s="52"/>
      <c r="H739" s="52"/>
      <c r="I739" s="52"/>
      <c r="J739" s="52"/>
      <c r="K739" s="52"/>
      <c r="L739" s="52"/>
      <c r="M739" s="52"/>
    </row>
    <row r="740" spans="5:13" ht="10.5" customHeight="1" x14ac:dyDescent="0.3">
      <c r="E740" s="52"/>
      <c r="F740" s="52"/>
      <c r="G740" s="52"/>
      <c r="H740" s="52"/>
      <c r="I740" s="52"/>
      <c r="J740" s="52"/>
      <c r="K740" s="52"/>
      <c r="L740" s="52"/>
      <c r="M740" s="52"/>
    </row>
    <row r="741" spans="5:13" ht="10.5" customHeight="1" x14ac:dyDescent="0.3">
      <c r="E741" s="52"/>
      <c r="F741" s="52"/>
      <c r="G741" s="52"/>
      <c r="H741" s="52"/>
      <c r="I741" s="52"/>
      <c r="J741" s="52"/>
      <c r="K741" s="52"/>
      <c r="L741" s="52"/>
      <c r="M741" s="52"/>
    </row>
    <row r="742" spans="5:13" ht="10.5" customHeight="1" x14ac:dyDescent="0.3">
      <c r="E742" s="52"/>
      <c r="F742" s="52"/>
      <c r="G742" s="52"/>
      <c r="H742" s="52"/>
      <c r="I742" s="52"/>
      <c r="J742" s="52"/>
      <c r="K742" s="52"/>
      <c r="L742" s="52"/>
      <c r="M742" s="52"/>
    </row>
    <row r="743" spans="5:13" ht="10.5" customHeight="1" x14ac:dyDescent="0.3">
      <c r="E743" s="52"/>
      <c r="F743" s="52"/>
      <c r="G743" s="52"/>
      <c r="H743" s="52"/>
      <c r="I743" s="52"/>
      <c r="J743" s="52"/>
      <c r="K743" s="52"/>
      <c r="L743" s="52"/>
      <c r="M743" s="52"/>
    </row>
    <row r="744" spans="5:13" ht="10.5" customHeight="1" x14ac:dyDescent="0.3">
      <c r="E744" s="52"/>
      <c r="F744" s="52"/>
      <c r="G744" s="52"/>
      <c r="H744" s="52"/>
      <c r="I744" s="52"/>
      <c r="J744" s="52"/>
      <c r="K744" s="52"/>
      <c r="L744" s="52"/>
      <c r="M744" s="52"/>
    </row>
    <row r="745" spans="5:13" ht="10.5" customHeight="1" x14ac:dyDescent="0.3">
      <c r="E745" s="52"/>
      <c r="F745" s="52"/>
      <c r="G745" s="52"/>
      <c r="H745" s="52"/>
      <c r="I745" s="52"/>
      <c r="J745" s="52"/>
      <c r="K745" s="52"/>
      <c r="L745" s="52"/>
      <c r="M745" s="52"/>
    </row>
    <row r="746" spans="5:13" ht="10.5" customHeight="1" x14ac:dyDescent="0.3">
      <c r="E746" s="52"/>
      <c r="F746" s="52"/>
      <c r="G746" s="52"/>
      <c r="H746" s="52"/>
      <c r="I746" s="52"/>
      <c r="J746" s="52"/>
      <c r="K746" s="52"/>
      <c r="L746" s="52"/>
      <c r="M746" s="52"/>
    </row>
    <row r="747" spans="5:13" ht="10.5" customHeight="1" x14ac:dyDescent="0.3">
      <c r="E747" s="52"/>
      <c r="F747" s="52"/>
      <c r="G747" s="52"/>
      <c r="H747" s="52"/>
      <c r="I747" s="52"/>
      <c r="J747" s="52"/>
      <c r="K747" s="52"/>
      <c r="L747" s="52"/>
      <c r="M747" s="52"/>
    </row>
    <row r="748" spans="5:13" ht="10.5" customHeight="1" x14ac:dyDescent="0.3">
      <c r="E748" s="52"/>
      <c r="F748" s="52"/>
      <c r="G748" s="52"/>
      <c r="H748" s="52"/>
      <c r="I748" s="52"/>
      <c r="J748" s="52"/>
      <c r="K748" s="52"/>
      <c r="L748" s="52"/>
      <c r="M748" s="52"/>
    </row>
    <row r="749" spans="5:13" ht="10.5" customHeight="1" x14ac:dyDescent="0.3">
      <c r="E749" s="52"/>
      <c r="F749" s="52"/>
      <c r="G749" s="52"/>
      <c r="H749" s="52"/>
      <c r="I749" s="52"/>
      <c r="J749" s="52"/>
      <c r="K749" s="52"/>
      <c r="L749" s="52"/>
      <c r="M749" s="52"/>
    </row>
    <row r="750" spans="5:13" ht="10.5" customHeight="1" x14ac:dyDescent="0.3">
      <c r="E750" s="52"/>
      <c r="F750" s="52"/>
      <c r="G750" s="52"/>
      <c r="H750" s="52"/>
      <c r="I750" s="52"/>
      <c r="J750" s="52"/>
      <c r="K750" s="52"/>
      <c r="L750" s="52"/>
      <c r="M750" s="52"/>
    </row>
    <row r="751" spans="5:13" ht="10.5" customHeight="1" x14ac:dyDescent="0.3">
      <c r="E751" s="52"/>
      <c r="F751" s="52"/>
      <c r="G751" s="52"/>
      <c r="H751" s="52"/>
      <c r="I751" s="52"/>
      <c r="J751" s="52"/>
      <c r="K751" s="52"/>
      <c r="L751" s="52"/>
      <c r="M751" s="52"/>
    </row>
    <row r="752" spans="5:13" ht="10.5" customHeight="1" x14ac:dyDescent="0.3">
      <c r="E752" s="52"/>
      <c r="F752" s="52"/>
      <c r="G752" s="52"/>
      <c r="H752" s="52"/>
      <c r="I752" s="52"/>
      <c r="J752" s="52"/>
      <c r="K752" s="52"/>
      <c r="L752" s="52"/>
      <c r="M752" s="52"/>
    </row>
    <row r="753" spans="5:13" ht="10.5" customHeight="1" x14ac:dyDescent="0.3">
      <c r="E753" s="52"/>
      <c r="F753" s="52"/>
      <c r="G753" s="52"/>
      <c r="H753" s="52"/>
      <c r="I753" s="52"/>
      <c r="J753" s="52"/>
      <c r="K753" s="52"/>
      <c r="L753" s="52"/>
      <c r="M753" s="52"/>
    </row>
    <row r="754" spans="5:13" ht="10.5" customHeight="1" x14ac:dyDescent="0.3">
      <c r="E754" s="52"/>
      <c r="F754" s="52"/>
      <c r="G754" s="52"/>
      <c r="H754" s="52"/>
      <c r="I754" s="52"/>
      <c r="J754" s="52"/>
      <c r="K754" s="52"/>
      <c r="L754" s="52"/>
      <c r="M754" s="52"/>
    </row>
    <row r="755" spans="5:13" ht="10.5" customHeight="1" x14ac:dyDescent="0.3">
      <c r="E755" s="52"/>
      <c r="F755" s="52"/>
      <c r="G755" s="52"/>
      <c r="H755" s="52"/>
      <c r="I755" s="52"/>
      <c r="J755" s="52"/>
      <c r="K755" s="52"/>
      <c r="L755" s="52"/>
      <c r="M755" s="52"/>
    </row>
    <row r="756" spans="5:13" ht="10.5" customHeight="1" x14ac:dyDescent="0.3">
      <c r="E756" s="52"/>
      <c r="F756" s="52"/>
      <c r="G756" s="52"/>
      <c r="H756" s="52"/>
      <c r="I756" s="52"/>
      <c r="J756" s="52"/>
      <c r="K756" s="52"/>
      <c r="L756" s="52"/>
      <c r="M756" s="52"/>
    </row>
    <row r="757" spans="5:13" ht="10.5" customHeight="1" x14ac:dyDescent="0.3">
      <c r="E757" s="52"/>
      <c r="F757" s="52"/>
      <c r="G757" s="52"/>
      <c r="H757" s="52"/>
      <c r="I757" s="52"/>
      <c r="J757" s="52"/>
      <c r="K757" s="52"/>
      <c r="L757" s="52"/>
      <c r="M757" s="52"/>
    </row>
    <row r="758" spans="5:13" ht="10.5" customHeight="1" x14ac:dyDescent="0.3">
      <c r="E758" s="52"/>
      <c r="F758" s="52"/>
      <c r="G758" s="52"/>
      <c r="H758" s="52"/>
      <c r="I758" s="52"/>
      <c r="J758" s="52"/>
      <c r="K758" s="52"/>
      <c r="L758" s="52"/>
      <c r="M758" s="52"/>
    </row>
    <row r="759" spans="5:13" ht="10.5" customHeight="1" x14ac:dyDescent="0.3">
      <c r="E759" s="52"/>
      <c r="F759" s="52"/>
      <c r="G759" s="52"/>
      <c r="H759" s="52"/>
      <c r="I759" s="52"/>
      <c r="J759" s="52"/>
      <c r="K759" s="52"/>
      <c r="L759" s="52"/>
      <c r="M759" s="52"/>
    </row>
    <row r="760" spans="5:13" ht="10.5" customHeight="1" x14ac:dyDescent="0.3">
      <c r="E760" s="52"/>
      <c r="F760" s="52"/>
      <c r="G760" s="52"/>
      <c r="H760" s="52"/>
      <c r="I760" s="52"/>
      <c r="J760" s="52"/>
      <c r="K760" s="52"/>
      <c r="L760" s="52"/>
      <c r="M760" s="52"/>
    </row>
    <row r="761" spans="5:13" ht="10.5" customHeight="1" x14ac:dyDescent="0.3">
      <c r="E761" s="52"/>
      <c r="F761" s="52"/>
      <c r="G761" s="52"/>
      <c r="H761" s="52"/>
      <c r="I761" s="52"/>
      <c r="J761" s="52"/>
      <c r="K761" s="52"/>
      <c r="L761" s="52"/>
      <c r="M761" s="52"/>
    </row>
    <row r="762" spans="5:13" ht="10.5" customHeight="1" x14ac:dyDescent="0.3">
      <c r="E762" s="52"/>
      <c r="F762" s="52"/>
      <c r="G762" s="52"/>
      <c r="H762" s="52"/>
      <c r="I762" s="52"/>
      <c r="J762" s="52"/>
      <c r="K762" s="52"/>
      <c r="L762" s="52"/>
      <c r="M762" s="52"/>
    </row>
    <row r="763" spans="5:13" ht="10.5" customHeight="1" x14ac:dyDescent="0.3">
      <c r="E763" s="52"/>
      <c r="F763" s="52"/>
      <c r="G763" s="52"/>
      <c r="H763" s="52"/>
      <c r="I763" s="52"/>
      <c r="J763" s="52"/>
      <c r="K763" s="52"/>
      <c r="L763" s="52"/>
      <c r="M763" s="52"/>
    </row>
    <row r="764" spans="5:13" ht="10.5" customHeight="1" x14ac:dyDescent="0.3">
      <c r="E764" s="52"/>
      <c r="F764" s="52"/>
      <c r="G764" s="52"/>
      <c r="H764" s="52"/>
      <c r="I764" s="52"/>
      <c r="J764" s="52"/>
      <c r="K764" s="52"/>
      <c r="L764" s="52"/>
      <c r="M764" s="52"/>
    </row>
    <row r="765" spans="5:13" ht="10.5" customHeight="1" x14ac:dyDescent="0.3">
      <c r="E765" s="52"/>
      <c r="F765" s="52"/>
      <c r="G765" s="52"/>
      <c r="H765" s="52"/>
      <c r="I765" s="52"/>
      <c r="J765" s="52"/>
      <c r="K765" s="52"/>
      <c r="L765" s="52"/>
      <c r="M765" s="52"/>
    </row>
    <row r="766" spans="5:13" ht="10.5" customHeight="1" x14ac:dyDescent="0.3">
      <c r="E766" s="52"/>
      <c r="F766" s="52"/>
      <c r="G766" s="52"/>
      <c r="H766" s="52"/>
      <c r="I766" s="52"/>
      <c r="J766" s="52"/>
      <c r="K766" s="52"/>
      <c r="L766" s="52"/>
      <c r="M766" s="52"/>
    </row>
    <row r="767" spans="5:13" ht="10.5" customHeight="1" x14ac:dyDescent="0.3">
      <c r="E767" s="52"/>
      <c r="F767" s="52"/>
      <c r="G767" s="52"/>
      <c r="H767" s="52"/>
      <c r="I767" s="52"/>
      <c r="J767" s="52"/>
      <c r="K767" s="52"/>
      <c r="L767" s="52"/>
      <c r="M767" s="52"/>
    </row>
    <row r="768" spans="5:13" ht="10.5" customHeight="1" x14ac:dyDescent="0.3">
      <c r="E768" s="52"/>
      <c r="F768" s="52"/>
      <c r="G768" s="52"/>
      <c r="H768" s="52"/>
      <c r="I768" s="52"/>
      <c r="J768" s="52"/>
      <c r="K768" s="52"/>
      <c r="L768" s="52"/>
      <c r="M768" s="52"/>
    </row>
    <row r="769" spans="5:13" ht="10.5" customHeight="1" x14ac:dyDescent="0.3">
      <c r="E769" s="52"/>
      <c r="F769" s="52"/>
      <c r="G769" s="52"/>
      <c r="H769" s="52"/>
      <c r="I769" s="52"/>
      <c r="J769" s="52"/>
      <c r="K769" s="52"/>
      <c r="L769" s="52"/>
      <c r="M769" s="52"/>
    </row>
    <row r="770" spans="5:13" ht="10.5" customHeight="1" x14ac:dyDescent="0.3">
      <c r="E770" s="52"/>
      <c r="F770" s="52"/>
      <c r="G770" s="52"/>
      <c r="H770" s="52"/>
      <c r="I770" s="52"/>
      <c r="J770" s="52"/>
      <c r="K770" s="52"/>
      <c r="L770" s="52"/>
      <c r="M770" s="52"/>
    </row>
    <row r="771" spans="5:13" ht="10.5" customHeight="1" x14ac:dyDescent="0.3">
      <c r="E771" s="52"/>
      <c r="F771" s="52"/>
      <c r="G771" s="52"/>
      <c r="H771" s="52"/>
      <c r="I771" s="52"/>
      <c r="J771" s="52"/>
      <c r="K771" s="52"/>
      <c r="L771" s="52"/>
      <c r="M771" s="52"/>
    </row>
    <row r="772" spans="5:13" ht="10.5" customHeight="1" x14ac:dyDescent="0.3">
      <c r="E772" s="52"/>
      <c r="F772" s="52"/>
      <c r="G772" s="52"/>
      <c r="H772" s="52"/>
      <c r="I772" s="52"/>
      <c r="J772" s="52"/>
      <c r="K772" s="52"/>
      <c r="L772" s="52"/>
      <c r="M772" s="52"/>
    </row>
    <row r="773" spans="5:13" ht="10.5" customHeight="1" x14ac:dyDescent="0.3">
      <c r="E773" s="52"/>
      <c r="F773" s="52"/>
      <c r="G773" s="52"/>
      <c r="H773" s="52"/>
      <c r="I773" s="52"/>
      <c r="J773" s="52"/>
      <c r="K773" s="52"/>
      <c r="L773" s="52"/>
      <c r="M773" s="52"/>
    </row>
    <row r="774" spans="5:13" ht="10.5" customHeight="1" x14ac:dyDescent="0.3">
      <c r="E774" s="52"/>
      <c r="F774" s="52"/>
      <c r="G774" s="52"/>
      <c r="H774" s="52"/>
      <c r="I774" s="52"/>
      <c r="J774" s="52"/>
      <c r="K774" s="52"/>
      <c r="L774" s="52"/>
      <c r="M774" s="52"/>
    </row>
    <row r="775" spans="5:13" ht="10.5" customHeight="1" x14ac:dyDescent="0.3">
      <c r="E775" s="52"/>
      <c r="F775" s="52"/>
      <c r="G775" s="52"/>
      <c r="H775" s="52"/>
      <c r="I775" s="52"/>
      <c r="J775" s="52"/>
      <c r="K775" s="52"/>
      <c r="L775" s="52"/>
      <c r="M775" s="52"/>
    </row>
    <row r="776" spans="5:13" ht="10.5" customHeight="1" x14ac:dyDescent="0.3">
      <c r="E776" s="52"/>
      <c r="F776" s="52"/>
      <c r="G776" s="52"/>
      <c r="H776" s="52"/>
      <c r="I776" s="52"/>
      <c r="J776" s="52"/>
      <c r="K776" s="52"/>
      <c r="L776" s="52"/>
      <c r="M776" s="52"/>
    </row>
    <row r="777" spans="5:13" ht="10.5" customHeight="1" x14ac:dyDescent="0.3">
      <c r="E777" s="52"/>
      <c r="F777" s="52"/>
      <c r="G777" s="52"/>
      <c r="H777" s="52"/>
      <c r="I777" s="52"/>
      <c r="J777" s="52"/>
      <c r="K777" s="52"/>
      <c r="L777" s="52"/>
      <c r="M777" s="52"/>
    </row>
    <row r="778" spans="5:13" ht="10.5" customHeight="1" x14ac:dyDescent="0.3">
      <c r="E778" s="52"/>
      <c r="F778" s="52"/>
      <c r="G778" s="52"/>
      <c r="H778" s="52"/>
      <c r="I778" s="52"/>
      <c r="J778" s="52"/>
      <c r="K778" s="52"/>
      <c r="L778" s="52"/>
      <c r="M778" s="52"/>
    </row>
    <row r="779" spans="5:13" ht="10.5" customHeight="1" x14ac:dyDescent="0.3">
      <c r="E779" s="52"/>
      <c r="F779" s="52"/>
      <c r="G779" s="52"/>
      <c r="H779" s="52"/>
      <c r="I779" s="52"/>
      <c r="J779" s="52"/>
      <c r="K779" s="52"/>
      <c r="L779" s="52"/>
      <c r="M779" s="52"/>
    </row>
    <row r="780" spans="5:13" ht="10.5" customHeight="1" x14ac:dyDescent="0.3">
      <c r="E780" s="52"/>
      <c r="F780" s="52"/>
      <c r="G780" s="52"/>
      <c r="H780" s="52"/>
      <c r="I780" s="52"/>
      <c r="J780" s="52"/>
      <c r="K780" s="52"/>
      <c r="L780" s="52"/>
      <c r="M780" s="52"/>
    </row>
    <row r="781" spans="5:13" ht="10.5" customHeight="1" x14ac:dyDescent="0.3">
      <c r="E781" s="52"/>
      <c r="F781" s="52"/>
      <c r="G781" s="52"/>
      <c r="H781" s="52"/>
      <c r="I781" s="52"/>
      <c r="J781" s="52"/>
      <c r="K781" s="52"/>
      <c r="L781" s="52"/>
      <c r="M781" s="52"/>
    </row>
    <row r="782" spans="5:13" ht="10.5" customHeight="1" x14ac:dyDescent="0.3">
      <c r="E782" s="52"/>
      <c r="F782" s="52"/>
      <c r="G782" s="52"/>
      <c r="H782" s="52"/>
      <c r="I782" s="52"/>
      <c r="J782" s="52"/>
      <c r="K782" s="52"/>
      <c r="L782" s="52"/>
      <c r="M782" s="52"/>
    </row>
    <row r="783" spans="5:13" ht="10.5" customHeight="1" x14ac:dyDescent="0.3">
      <c r="E783" s="52"/>
      <c r="F783" s="52"/>
      <c r="G783" s="52"/>
      <c r="H783" s="52"/>
      <c r="I783" s="52"/>
      <c r="J783" s="52"/>
      <c r="K783" s="52"/>
      <c r="L783" s="52"/>
      <c r="M783" s="52"/>
    </row>
    <row r="784" spans="5:13" ht="10.5" customHeight="1" x14ac:dyDescent="0.3">
      <c r="E784" s="52"/>
      <c r="F784" s="52"/>
      <c r="G784" s="52"/>
      <c r="H784" s="52"/>
      <c r="I784" s="52"/>
      <c r="J784" s="52"/>
      <c r="K784" s="52"/>
      <c r="L784" s="52"/>
      <c r="M784" s="52"/>
    </row>
    <row r="785" spans="5:13" ht="10.5" customHeight="1" x14ac:dyDescent="0.3">
      <c r="E785" s="52"/>
      <c r="F785" s="52"/>
      <c r="G785" s="52"/>
      <c r="H785" s="52"/>
      <c r="I785" s="52"/>
      <c r="J785" s="52"/>
      <c r="K785" s="52"/>
      <c r="L785" s="52"/>
      <c r="M785" s="52"/>
    </row>
    <row r="786" spans="5:13" ht="10.5" customHeight="1" x14ac:dyDescent="0.3">
      <c r="E786" s="52"/>
      <c r="F786" s="52"/>
      <c r="G786" s="52"/>
      <c r="H786" s="52"/>
      <c r="I786" s="52"/>
      <c r="J786" s="52"/>
      <c r="K786" s="52"/>
      <c r="L786" s="52"/>
      <c r="M786" s="52"/>
    </row>
    <row r="787" spans="5:13" ht="10.5" customHeight="1" x14ac:dyDescent="0.3">
      <c r="E787" s="52"/>
      <c r="F787" s="52"/>
      <c r="G787" s="52"/>
      <c r="H787" s="52"/>
      <c r="I787" s="52"/>
      <c r="J787" s="52"/>
      <c r="K787" s="52"/>
      <c r="L787" s="52"/>
      <c r="M787" s="52"/>
    </row>
    <row r="788" spans="5:13" ht="10.5" customHeight="1" x14ac:dyDescent="0.3">
      <c r="E788" s="52"/>
      <c r="F788" s="52"/>
      <c r="G788" s="52"/>
      <c r="H788" s="52"/>
      <c r="I788" s="52"/>
      <c r="J788" s="52"/>
      <c r="K788" s="52"/>
      <c r="L788" s="52"/>
      <c r="M788" s="52"/>
    </row>
    <row r="789" spans="5:13" ht="10.5" customHeight="1" x14ac:dyDescent="0.3">
      <c r="E789" s="52"/>
      <c r="F789" s="52"/>
      <c r="G789" s="52"/>
      <c r="H789" s="52"/>
      <c r="I789" s="52"/>
      <c r="J789" s="52"/>
      <c r="K789" s="52"/>
      <c r="L789" s="52"/>
      <c r="M789" s="52"/>
    </row>
    <row r="790" spans="5:13" ht="10.5" customHeight="1" x14ac:dyDescent="0.3">
      <c r="E790" s="52"/>
      <c r="F790" s="52"/>
      <c r="G790" s="52"/>
      <c r="H790" s="52"/>
      <c r="I790" s="52"/>
      <c r="J790" s="52"/>
      <c r="K790" s="52"/>
      <c r="L790" s="52"/>
      <c r="M790" s="52"/>
    </row>
    <row r="791" spans="5:13" ht="10.5" customHeight="1" x14ac:dyDescent="0.3">
      <c r="E791" s="52"/>
      <c r="F791" s="52"/>
      <c r="G791" s="52"/>
      <c r="H791" s="52"/>
      <c r="I791" s="52"/>
      <c r="J791" s="52"/>
      <c r="K791" s="52"/>
      <c r="L791" s="52"/>
      <c r="M791" s="52"/>
    </row>
    <row r="792" spans="5:13" ht="10.5" customHeight="1" x14ac:dyDescent="0.3">
      <c r="E792" s="52"/>
      <c r="F792" s="52"/>
      <c r="G792" s="52"/>
      <c r="H792" s="52"/>
      <c r="I792" s="52"/>
      <c r="J792" s="52"/>
      <c r="K792" s="52"/>
      <c r="L792" s="52"/>
      <c r="M792" s="52"/>
    </row>
    <row r="793" spans="5:13" ht="10.5" customHeight="1" x14ac:dyDescent="0.3">
      <c r="E793" s="52"/>
      <c r="F793" s="52"/>
      <c r="G793" s="52"/>
      <c r="H793" s="52"/>
      <c r="I793" s="52"/>
      <c r="J793" s="52"/>
      <c r="K793" s="52"/>
      <c r="L793" s="52"/>
      <c r="M793" s="52"/>
    </row>
    <row r="794" spans="5:13" ht="10.5" customHeight="1" x14ac:dyDescent="0.3">
      <c r="E794" s="52"/>
      <c r="F794" s="52"/>
      <c r="G794" s="52"/>
      <c r="H794" s="52"/>
      <c r="I794" s="52"/>
      <c r="J794" s="52"/>
      <c r="K794" s="52"/>
      <c r="L794" s="52"/>
      <c r="M794" s="52"/>
    </row>
    <row r="795" spans="5:13" ht="10.5" customHeight="1" x14ac:dyDescent="0.3">
      <c r="E795" s="52"/>
      <c r="F795" s="52"/>
      <c r="G795" s="52"/>
      <c r="H795" s="52"/>
      <c r="I795" s="52"/>
      <c r="J795" s="52"/>
      <c r="K795" s="52"/>
      <c r="L795" s="52"/>
      <c r="M795" s="52"/>
    </row>
    <row r="796" spans="5:13" ht="10.5" customHeight="1" x14ac:dyDescent="0.3">
      <c r="E796" s="52"/>
      <c r="F796" s="52"/>
      <c r="G796" s="52"/>
      <c r="H796" s="52"/>
      <c r="I796" s="52"/>
      <c r="J796" s="52"/>
      <c r="K796" s="52"/>
      <c r="L796" s="52"/>
      <c r="M796" s="52"/>
    </row>
    <row r="797" spans="5:13" ht="10.5" customHeight="1" x14ac:dyDescent="0.3">
      <c r="E797" s="52"/>
      <c r="F797" s="52"/>
      <c r="G797" s="52"/>
      <c r="H797" s="52"/>
      <c r="I797" s="52"/>
      <c r="J797" s="52"/>
      <c r="K797" s="52"/>
      <c r="L797" s="52"/>
      <c r="M797" s="52"/>
    </row>
    <row r="798" spans="5:13" ht="10.5" customHeight="1" x14ac:dyDescent="0.3">
      <c r="E798" s="52"/>
      <c r="F798" s="52"/>
      <c r="G798" s="52"/>
      <c r="H798" s="52"/>
      <c r="I798" s="52"/>
      <c r="J798" s="52"/>
      <c r="K798" s="52"/>
      <c r="L798" s="52"/>
      <c r="M798" s="52"/>
    </row>
    <row r="799" spans="5:13" ht="10.5" customHeight="1" x14ac:dyDescent="0.3">
      <c r="E799" s="52"/>
      <c r="F799" s="52"/>
      <c r="G799" s="52"/>
      <c r="H799" s="52"/>
      <c r="I799" s="52"/>
      <c r="J799" s="52"/>
      <c r="K799" s="52"/>
      <c r="L799" s="52"/>
      <c r="M799" s="52"/>
    </row>
    <row r="800" spans="5:13" ht="10.5" customHeight="1" x14ac:dyDescent="0.3">
      <c r="E800" s="52"/>
      <c r="F800" s="52"/>
      <c r="G800" s="52"/>
      <c r="H800" s="52"/>
      <c r="I800" s="52"/>
      <c r="J800" s="52"/>
      <c r="K800" s="52"/>
      <c r="L800" s="52"/>
      <c r="M800" s="52"/>
    </row>
    <row r="801" spans="5:13" ht="10.5" customHeight="1" x14ac:dyDescent="0.3">
      <c r="E801" s="52"/>
      <c r="F801" s="52"/>
      <c r="G801" s="52"/>
      <c r="H801" s="52"/>
      <c r="I801" s="52"/>
      <c r="J801" s="52"/>
      <c r="K801" s="52"/>
      <c r="L801" s="52"/>
      <c r="M801" s="52"/>
    </row>
    <row r="802" spans="5:13" ht="10.5" customHeight="1" x14ac:dyDescent="0.3">
      <c r="E802" s="52"/>
      <c r="F802" s="52"/>
      <c r="G802" s="52"/>
      <c r="H802" s="52"/>
      <c r="I802" s="52"/>
      <c r="J802" s="52"/>
      <c r="K802" s="52"/>
      <c r="L802" s="52"/>
      <c r="M802" s="52"/>
    </row>
    <row r="803" spans="5:13" ht="10.5" customHeight="1" x14ac:dyDescent="0.3">
      <c r="E803" s="52"/>
      <c r="F803" s="52"/>
      <c r="G803" s="52"/>
      <c r="H803" s="52"/>
      <c r="I803" s="52"/>
      <c r="J803" s="52"/>
      <c r="K803" s="52"/>
      <c r="L803" s="52"/>
      <c r="M803" s="52"/>
    </row>
    <row r="804" spans="5:13" ht="10.5" customHeight="1" x14ac:dyDescent="0.3">
      <c r="E804" s="52"/>
      <c r="F804" s="52"/>
      <c r="G804" s="52"/>
      <c r="H804" s="52"/>
      <c r="I804" s="52"/>
      <c r="J804" s="52"/>
      <c r="K804" s="52"/>
      <c r="L804" s="52"/>
      <c r="M804" s="52"/>
    </row>
    <row r="805" spans="5:13" ht="10.5" customHeight="1" x14ac:dyDescent="0.3">
      <c r="E805" s="52"/>
      <c r="F805" s="52"/>
      <c r="G805" s="52"/>
      <c r="H805" s="52"/>
      <c r="I805" s="52"/>
      <c r="J805" s="52"/>
      <c r="K805" s="52"/>
      <c r="L805" s="52"/>
      <c r="M805" s="52"/>
    </row>
    <row r="806" spans="5:13" ht="10.5" customHeight="1" x14ac:dyDescent="0.3">
      <c r="E806" s="52"/>
      <c r="F806" s="52"/>
      <c r="G806" s="52"/>
      <c r="H806" s="52"/>
      <c r="I806" s="52"/>
      <c r="J806" s="52"/>
      <c r="K806" s="52"/>
      <c r="L806" s="52"/>
      <c r="M806" s="52"/>
    </row>
    <row r="807" spans="5:13" ht="10.5" customHeight="1" x14ac:dyDescent="0.3">
      <c r="E807" s="52"/>
      <c r="F807" s="52"/>
      <c r="G807" s="52"/>
      <c r="H807" s="52"/>
      <c r="I807" s="52"/>
      <c r="J807" s="52"/>
      <c r="K807" s="52"/>
      <c r="L807" s="52"/>
      <c r="M807" s="52"/>
    </row>
    <row r="808" spans="5:13" ht="10.5" customHeight="1" x14ac:dyDescent="0.3">
      <c r="E808" s="52"/>
      <c r="F808" s="52"/>
      <c r="G808" s="52"/>
      <c r="H808" s="52"/>
      <c r="I808" s="52"/>
      <c r="J808" s="52"/>
      <c r="K808" s="52"/>
      <c r="L808" s="52"/>
      <c r="M808" s="52"/>
    </row>
    <row r="809" spans="5:13" ht="10.5" customHeight="1" x14ac:dyDescent="0.3">
      <c r="E809" s="52"/>
      <c r="F809" s="52"/>
      <c r="G809" s="52"/>
      <c r="H809" s="52"/>
      <c r="I809" s="52"/>
      <c r="J809" s="52"/>
      <c r="K809" s="52"/>
      <c r="L809" s="52"/>
      <c r="M809" s="52"/>
    </row>
    <row r="810" spans="5:13" ht="10.5" customHeight="1" x14ac:dyDescent="0.3">
      <c r="E810" s="52"/>
      <c r="F810" s="52"/>
      <c r="G810" s="52"/>
      <c r="H810" s="52"/>
      <c r="I810" s="52"/>
      <c r="J810" s="52"/>
      <c r="K810" s="52"/>
      <c r="L810" s="52"/>
      <c r="M810" s="52"/>
    </row>
    <row r="811" spans="5:13" ht="10.5" customHeight="1" x14ac:dyDescent="0.3">
      <c r="E811" s="52"/>
      <c r="F811" s="52"/>
      <c r="G811" s="52"/>
      <c r="H811" s="52"/>
      <c r="I811" s="52"/>
      <c r="J811" s="52"/>
      <c r="K811" s="52"/>
      <c r="L811" s="52"/>
      <c r="M811" s="52"/>
    </row>
    <row r="812" spans="5:13" ht="10.5" customHeight="1" x14ac:dyDescent="0.3">
      <c r="E812" s="52"/>
      <c r="F812" s="52"/>
      <c r="G812" s="52"/>
      <c r="H812" s="52"/>
      <c r="I812" s="52"/>
      <c r="J812" s="52"/>
      <c r="K812" s="52"/>
      <c r="L812" s="52"/>
      <c r="M812" s="52"/>
    </row>
    <row r="813" spans="5:13" ht="10.5" customHeight="1" x14ac:dyDescent="0.3">
      <c r="E813" s="52"/>
      <c r="F813" s="52"/>
      <c r="G813" s="52"/>
      <c r="H813" s="52"/>
      <c r="I813" s="52"/>
      <c r="J813" s="52"/>
      <c r="K813" s="52"/>
      <c r="L813" s="52"/>
      <c r="M813" s="52"/>
    </row>
    <row r="814" spans="5:13" ht="10.5" customHeight="1" x14ac:dyDescent="0.3">
      <c r="E814" s="52"/>
      <c r="F814" s="52"/>
      <c r="G814" s="52"/>
      <c r="H814" s="52"/>
      <c r="I814" s="52"/>
      <c r="J814" s="52"/>
      <c r="K814" s="52"/>
      <c r="L814" s="52"/>
      <c r="M814" s="52"/>
    </row>
    <row r="815" spans="5:13" ht="10.5" customHeight="1" x14ac:dyDescent="0.3">
      <c r="E815" s="52"/>
      <c r="F815" s="52"/>
      <c r="G815" s="52"/>
      <c r="H815" s="52"/>
      <c r="I815" s="52"/>
      <c r="J815" s="52"/>
      <c r="K815" s="52"/>
      <c r="L815" s="52"/>
      <c r="M815" s="52"/>
    </row>
    <row r="816" spans="5:13" ht="10.5" customHeight="1" x14ac:dyDescent="0.3">
      <c r="E816" s="52"/>
      <c r="F816" s="52"/>
      <c r="G816" s="52"/>
      <c r="H816" s="52"/>
      <c r="I816" s="52"/>
      <c r="J816" s="52"/>
      <c r="K816" s="52"/>
      <c r="L816" s="52"/>
      <c r="M816" s="52"/>
    </row>
    <row r="817" spans="5:13" ht="10.5" customHeight="1" x14ac:dyDescent="0.3">
      <c r="E817" s="52"/>
      <c r="F817" s="52"/>
      <c r="G817" s="52"/>
      <c r="H817" s="52"/>
      <c r="I817" s="52"/>
      <c r="J817" s="52"/>
      <c r="K817" s="52"/>
      <c r="L817" s="52"/>
      <c r="M817" s="52"/>
    </row>
    <row r="818" spans="5:13" ht="10.5" customHeight="1" x14ac:dyDescent="0.3">
      <c r="E818" s="52"/>
      <c r="F818" s="52"/>
      <c r="G818" s="52"/>
      <c r="H818" s="52"/>
      <c r="I818" s="52"/>
      <c r="J818" s="52"/>
      <c r="K818" s="52"/>
      <c r="L818" s="52"/>
      <c r="M818" s="52"/>
    </row>
    <row r="819" spans="5:13" ht="10.5" customHeight="1" x14ac:dyDescent="0.3">
      <c r="E819" s="52"/>
      <c r="F819" s="52"/>
      <c r="G819" s="52"/>
      <c r="H819" s="52"/>
      <c r="I819" s="52"/>
      <c r="J819" s="52"/>
      <c r="K819" s="52"/>
      <c r="L819" s="52"/>
      <c r="M819" s="52"/>
    </row>
    <row r="820" spans="5:13" ht="10.5" customHeight="1" x14ac:dyDescent="0.3">
      <c r="E820" s="52"/>
      <c r="F820" s="52"/>
      <c r="G820" s="52"/>
      <c r="H820" s="52"/>
      <c r="I820" s="52"/>
      <c r="J820" s="52"/>
      <c r="K820" s="52"/>
      <c r="L820" s="52"/>
      <c r="M820" s="52"/>
    </row>
    <row r="821" spans="5:13" ht="10.5" customHeight="1" x14ac:dyDescent="0.3">
      <c r="E821" s="52"/>
      <c r="F821" s="52"/>
      <c r="G821" s="52"/>
      <c r="H821" s="52"/>
      <c r="I821" s="52"/>
      <c r="J821" s="52"/>
      <c r="K821" s="52"/>
      <c r="L821" s="52"/>
      <c r="M821" s="52"/>
    </row>
    <row r="822" spans="5:13" ht="10.5" customHeight="1" x14ac:dyDescent="0.3">
      <c r="E822" s="52"/>
      <c r="F822" s="52"/>
      <c r="G822" s="52"/>
      <c r="H822" s="52"/>
      <c r="I822" s="52"/>
      <c r="J822" s="52"/>
      <c r="K822" s="52"/>
      <c r="L822" s="52"/>
      <c r="M822" s="52"/>
    </row>
    <row r="823" spans="5:13" ht="10.5" customHeight="1" x14ac:dyDescent="0.3">
      <c r="E823" s="52"/>
      <c r="F823" s="52"/>
      <c r="G823" s="52"/>
      <c r="H823" s="52"/>
      <c r="I823" s="52"/>
      <c r="J823" s="52"/>
      <c r="K823" s="52"/>
      <c r="L823" s="52"/>
      <c r="M823" s="52"/>
    </row>
    <row r="824" spans="5:13" ht="10.5" customHeight="1" x14ac:dyDescent="0.3">
      <c r="E824" s="52"/>
      <c r="F824" s="52"/>
      <c r="G824" s="52"/>
      <c r="H824" s="52"/>
      <c r="I824" s="52"/>
      <c r="J824" s="52"/>
      <c r="K824" s="52"/>
      <c r="L824" s="52"/>
      <c r="M824" s="52"/>
    </row>
    <row r="825" spans="5:13" ht="10.5" customHeight="1" x14ac:dyDescent="0.3">
      <c r="E825" s="52"/>
      <c r="F825" s="52"/>
      <c r="G825" s="52"/>
      <c r="H825" s="52"/>
      <c r="I825" s="52"/>
      <c r="J825" s="52"/>
      <c r="K825" s="52"/>
      <c r="L825" s="52"/>
      <c r="M825" s="52"/>
    </row>
    <row r="826" spans="5:13" ht="10.5" customHeight="1" x14ac:dyDescent="0.3">
      <c r="E826" s="52"/>
      <c r="F826" s="52"/>
      <c r="G826" s="52"/>
      <c r="H826" s="52"/>
      <c r="I826" s="52"/>
      <c r="J826" s="52"/>
      <c r="K826" s="52"/>
      <c r="L826" s="52"/>
      <c r="M826" s="52"/>
    </row>
    <row r="827" spans="5:13" ht="10.5" customHeight="1" x14ac:dyDescent="0.3">
      <c r="E827" s="52"/>
      <c r="F827" s="52"/>
      <c r="G827" s="52"/>
      <c r="H827" s="52"/>
      <c r="I827" s="52"/>
      <c r="J827" s="52"/>
      <c r="K827" s="52"/>
      <c r="L827" s="52"/>
      <c r="M827" s="52"/>
    </row>
    <row r="828" spans="5:13" ht="10.5" customHeight="1" x14ac:dyDescent="0.3">
      <c r="E828" s="52"/>
      <c r="F828" s="52"/>
      <c r="G828" s="52"/>
      <c r="H828" s="52"/>
      <c r="I828" s="52"/>
      <c r="J828" s="52"/>
      <c r="K828" s="52"/>
      <c r="L828" s="52"/>
      <c r="M828" s="52"/>
    </row>
    <row r="829" spans="5:13" ht="10.5" customHeight="1" x14ac:dyDescent="0.3">
      <c r="E829" s="52"/>
      <c r="F829" s="52"/>
      <c r="G829" s="52"/>
      <c r="H829" s="52"/>
      <c r="I829" s="52"/>
      <c r="J829" s="52"/>
      <c r="K829" s="52"/>
      <c r="L829" s="52"/>
      <c r="M829" s="52"/>
    </row>
    <row r="830" spans="5:13" ht="10.5" customHeight="1" x14ac:dyDescent="0.3">
      <c r="E830" s="52"/>
      <c r="F830" s="52"/>
      <c r="G830" s="52"/>
      <c r="H830" s="52"/>
      <c r="I830" s="52"/>
      <c r="J830" s="52"/>
      <c r="K830" s="52"/>
      <c r="L830" s="52"/>
      <c r="M830" s="52"/>
    </row>
    <row r="831" spans="5:13" ht="10.5" customHeight="1" x14ac:dyDescent="0.3">
      <c r="E831" s="52"/>
      <c r="F831" s="52"/>
      <c r="G831" s="52"/>
      <c r="H831" s="52"/>
      <c r="I831" s="52"/>
      <c r="J831" s="52"/>
      <c r="K831" s="52"/>
      <c r="L831" s="52"/>
      <c r="M831" s="52"/>
    </row>
    <row r="832" spans="5:13" ht="10.5" customHeight="1" x14ac:dyDescent="0.3">
      <c r="E832" s="52"/>
      <c r="F832" s="52"/>
      <c r="G832" s="52"/>
      <c r="H832" s="52"/>
      <c r="I832" s="52"/>
      <c r="J832" s="52"/>
      <c r="K832" s="52"/>
      <c r="L832" s="52"/>
      <c r="M832" s="52"/>
    </row>
    <row r="833" spans="5:13" ht="10.5" customHeight="1" x14ac:dyDescent="0.3">
      <c r="E833" s="52"/>
      <c r="F833" s="52"/>
      <c r="G833" s="52"/>
      <c r="H833" s="52"/>
      <c r="I833" s="52"/>
      <c r="J833" s="52"/>
      <c r="K833" s="52"/>
      <c r="L833" s="52"/>
      <c r="M833" s="52"/>
    </row>
    <row r="834" spans="5:13" ht="10.5" customHeight="1" x14ac:dyDescent="0.3">
      <c r="E834" s="52"/>
      <c r="F834" s="52"/>
      <c r="G834" s="52"/>
      <c r="H834" s="52"/>
      <c r="I834" s="52"/>
      <c r="J834" s="52"/>
      <c r="K834" s="52"/>
      <c r="L834" s="52"/>
      <c r="M834" s="52"/>
    </row>
    <row r="835" spans="5:13" ht="10.5" customHeight="1" x14ac:dyDescent="0.3">
      <c r="E835" s="52"/>
      <c r="F835" s="52"/>
      <c r="G835" s="52"/>
      <c r="H835" s="52"/>
      <c r="I835" s="52"/>
      <c r="J835" s="52"/>
      <c r="K835" s="52"/>
      <c r="L835" s="52"/>
      <c r="M835" s="52"/>
    </row>
    <row r="836" spans="5:13" ht="10.5" customHeight="1" x14ac:dyDescent="0.3">
      <c r="E836" s="52"/>
      <c r="F836" s="52"/>
      <c r="G836" s="52"/>
      <c r="H836" s="52"/>
      <c r="I836" s="52"/>
      <c r="J836" s="52"/>
      <c r="K836" s="52"/>
      <c r="L836" s="52"/>
      <c r="M836" s="52"/>
    </row>
    <row r="837" spans="5:13" ht="10.5" customHeight="1" x14ac:dyDescent="0.3">
      <c r="E837" s="52"/>
      <c r="F837" s="52"/>
      <c r="G837" s="52"/>
      <c r="H837" s="52"/>
      <c r="I837" s="52"/>
      <c r="J837" s="52"/>
      <c r="K837" s="52"/>
      <c r="L837" s="52"/>
      <c r="M837" s="52"/>
    </row>
    <row r="838" spans="5:13" ht="10.5" customHeight="1" x14ac:dyDescent="0.3">
      <c r="E838" s="52"/>
      <c r="F838" s="52"/>
      <c r="G838" s="52"/>
      <c r="H838" s="52"/>
      <c r="I838" s="52"/>
      <c r="J838" s="52"/>
      <c r="K838" s="52"/>
      <c r="L838" s="52"/>
      <c r="M838" s="52"/>
    </row>
    <row r="839" spans="5:13" ht="10.5" customHeight="1" x14ac:dyDescent="0.3">
      <c r="E839" s="52"/>
      <c r="F839" s="52"/>
      <c r="G839" s="52"/>
      <c r="H839" s="52"/>
      <c r="I839" s="52"/>
      <c r="J839" s="52"/>
      <c r="K839" s="52"/>
      <c r="L839" s="52"/>
      <c r="M839" s="52"/>
    </row>
    <row r="840" spans="5:13" ht="10.5" customHeight="1" x14ac:dyDescent="0.3">
      <c r="E840" s="52"/>
      <c r="F840" s="52"/>
      <c r="G840" s="52"/>
      <c r="H840" s="52"/>
      <c r="I840" s="52"/>
      <c r="J840" s="52"/>
      <c r="K840" s="52"/>
      <c r="L840" s="52"/>
      <c r="M840" s="52"/>
    </row>
    <row r="841" spans="5:13" ht="10.5" customHeight="1" x14ac:dyDescent="0.3">
      <c r="E841" s="52"/>
      <c r="F841" s="52"/>
      <c r="G841" s="52"/>
      <c r="H841" s="52"/>
      <c r="I841" s="52"/>
      <c r="J841" s="52"/>
      <c r="K841" s="52"/>
      <c r="L841" s="52"/>
      <c r="M841" s="52"/>
    </row>
    <row r="842" spans="5:13" ht="10.5" customHeight="1" x14ac:dyDescent="0.3">
      <c r="E842" s="52"/>
      <c r="F842" s="52"/>
      <c r="G842" s="52"/>
      <c r="H842" s="52"/>
      <c r="I842" s="52"/>
      <c r="J842" s="52"/>
      <c r="K842" s="52"/>
      <c r="L842" s="52"/>
      <c r="M842" s="52"/>
    </row>
    <row r="843" spans="5:13" ht="10.5" customHeight="1" x14ac:dyDescent="0.3">
      <c r="E843" s="52"/>
      <c r="F843" s="52"/>
      <c r="G843" s="52"/>
      <c r="H843" s="52"/>
      <c r="I843" s="52"/>
      <c r="J843" s="52"/>
      <c r="K843" s="52"/>
      <c r="L843" s="52"/>
      <c r="M843" s="52"/>
    </row>
    <row r="844" spans="5:13" ht="10.5" customHeight="1" x14ac:dyDescent="0.3">
      <c r="E844" s="52"/>
      <c r="F844" s="52"/>
      <c r="G844" s="52"/>
      <c r="H844" s="52"/>
      <c r="I844" s="52"/>
      <c r="J844" s="52"/>
      <c r="K844" s="52"/>
      <c r="L844" s="52"/>
      <c r="M844" s="52"/>
    </row>
    <row r="845" spans="5:13" ht="10.5" customHeight="1" x14ac:dyDescent="0.3">
      <c r="E845" s="52"/>
      <c r="F845" s="52"/>
      <c r="G845" s="52"/>
      <c r="H845" s="52"/>
      <c r="I845" s="52"/>
      <c r="J845" s="52"/>
      <c r="K845" s="52"/>
      <c r="L845" s="52"/>
      <c r="M845" s="52"/>
    </row>
    <row r="846" spans="5:13" ht="10.5" customHeight="1" x14ac:dyDescent="0.3">
      <c r="E846" s="52"/>
      <c r="F846" s="52"/>
      <c r="G846" s="52"/>
      <c r="H846" s="52"/>
      <c r="I846" s="52"/>
      <c r="J846" s="52"/>
      <c r="K846" s="52"/>
      <c r="L846" s="52"/>
      <c r="M846" s="52"/>
    </row>
    <row r="847" spans="5:13" ht="10.5" customHeight="1" x14ac:dyDescent="0.3">
      <c r="E847" s="52"/>
      <c r="F847" s="52"/>
      <c r="G847" s="52"/>
      <c r="H847" s="52"/>
      <c r="I847" s="52"/>
      <c r="J847" s="52"/>
      <c r="K847" s="52"/>
      <c r="L847" s="52"/>
      <c r="M847" s="52"/>
    </row>
    <row r="848" spans="5:13" ht="10.5" customHeight="1" x14ac:dyDescent="0.3">
      <c r="E848" s="52"/>
      <c r="F848" s="52"/>
      <c r="G848" s="52"/>
      <c r="H848" s="52"/>
      <c r="I848" s="52"/>
      <c r="J848" s="52"/>
      <c r="K848" s="52"/>
      <c r="L848" s="52"/>
      <c r="M848" s="52"/>
    </row>
    <row r="849" spans="5:13" ht="10.5" customHeight="1" x14ac:dyDescent="0.3">
      <c r="E849" s="52"/>
      <c r="F849" s="52"/>
      <c r="G849" s="52"/>
      <c r="H849" s="52"/>
      <c r="I849" s="52"/>
      <c r="J849" s="52"/>
      <c r="K849" s="52"/>
      <c r="L849" s="52"/>
      <c r="M849" s="52"/>
    </row>
    <row r="850" spans="5:13" ht="10.5" customHeight="1" x14ac:dyDescent="0.3">
      <c r="E850" s="52"/>
      <c r="F850" s="52"/>
      <c r="G850" s="52"/>
      <c r="H850" s="52"/>
      <c r="I850" s="52"/>
      <c r="J850" s="52"/>
      <c r="K850" s="52"/>
      <c r="L850" s="52"/>
      <c r="M850" s="52"/>
    </row>
    <row r="851" spans="5:13" ht="10.5" customHeight="1" x14ac:dyDescent="0.3">
      <c r="E851" s="52"/>
      <c r="F851" s="52"/>
      <c r="G851" s="52"/>
      <c r="H851" s="52"/>
      <c r="I851" s="52"/>
      <c r="J851" s="52"/>
      <c r="K851" s="52"/>
      <c r="L851" s="52"/>
      <c r="M851" s="52"/>
    </row>
    <row r="852" spans="5:13" ht="10.5" customHeight="1" x14ac:dyDescent="0.3">
      <c r="E852" s="52"/>
      <c r="F852" s="52"/>
      <c r="G852" s="52"/>
      <c r="H852" s="52"/>
      <c r="I852" s="52"/>
      <c r="J852" s="52"/>
      <c r="K852" s="52"/>
      <c r="L852" s="52"/>
      <c r="M852" s="52"/>
    </row>
    <row r="853" spans="5:13" ht="10.5" customHeight="1" x14ac:dyDescent="0.3">
      <c r="E853" s="52"/>
      <c r="F853" s="52"/>
      <c r="G853" s="52"/>
      <c r="H853" s="52"/>
      <c r="I853" s="52"/>
      <c r="J853" s="52"/>
      <c r="K853" s="52"/>
      <c r="L853" s="52"/>
      <c r="M853" s="52"/>
    </row>
    <row r="854" spans="5:13" ht="10.5" customHeight="1" x14ac:dyDescent="0.3">
      <c r="E854" s="52"/>
      <c r="F854" s="52"/>
      <c r="G854" s="52"/>
      <c r="H854" s="52"/>
      <c r="I854" s="52"/>
      <c r="J854" s="52"/>
      <c r="K854" s="52"/>
      <c r="L854" s="52"/>
      <c r="M854" s="52"/>
    </row>
    <row r="855" spans="5:13" ht="10.5" customHeight="1" x14ac:dyDescent="0.3">
      <c r="E855" s="52"/>
      <c r="F855" s="52"/>
      <c r="G855" s="52"/>
      <c r="H855" s="52"/>
      <c r="I855" s="52"/>
      <c r="J855" s="52"/>
      <c r="K855" s="52"/>
      <c r="L855" s="52"/>
      <c r="M855" s="52"/>
    </row>
    <row r="856" spans="5:13" ht="10.5" customHeight="1" x14ac:dyDescent="0.3">
      <c r="E856" s="52"/>
      <c r="F856" s="52"/>
      <c r="G856" s="52"/>
      <c r="H856" s="52"/>
      <c r="I856" s="52"/>
      <c r="J856" s="52"/>
      <c r="K856" s="52"/>
      <c r="L856" s="52"/>
      <c r="M856" s="52"/>
    </row>
    <row r="857" spans="5:13" ht="10.5" customHeight="1" x14ac:dyDescent="0.3">
      <c r="E857" s="52"/>
      <c r="F857" s="52"/>
      <c r="G857" s="52"/>
      <c r="H857" s="52"/>
      <c r="I857" s="52"/>
      <c r="J857" s="52"/>
      <c r="K857" s="52"/>
      <c r="L857" s="52"/>
      <c r="M857" s="52"/>
    </row>
    <row r="858" spans="5:13" ht="10.5" customHeight="1" x14ac:dyDescent="0.3">
      <c r="E858" s="52"/>
      <c r="F858" s="52"/>
      <c r="G858" s="52"/>
      <c r="H858" s="52"/>
      <c r="I858" s="52"/>
      <c r="J858" s="52"/>
      <c r="K858" s="52"/>
      <c r="L858" s="52"/>
      <c r="M858" s="52"/>
    </row>
    <row r="859" spans="5:13" ht="10.5" customHeight="1" x14ac:dyDescent="0.3">
      <c r="E859" s="52"/>
      <c r="F859" s="52"/>
      <c r="G859" s="52"/>
      <c r="H859" s="52"/>
      <c r="I859" s="52"/>
      <c r="J859" s="52"/>
      <c r="K859" s="52"/>
      <c r="L859" s="52"/>
      <c r="M859" s="52"/>
    </row>
    <row r="860" spans="5:13" ht="10.5" customHeight="1" x14ac:dyDescent="0.3">
      <c r="E860" s="52"/>
      <c r="F860" s="52"/>
      <c r="G860" s="52"/>
      <c r="H860" s="52"/>
      <c r="I860" s="52"/>
      <c r="J860" s="52"/>
      <c r="K860" s="52"/>
      <c r="L860" s="52"/>
      <c r="M860" s="52"/>
    </row>
    <row r="861" spans="5:13" ht="10.5" customHeight="1" x14ac:dyDescent="0.3">
      <c r="E861" s="52"/>
      <c r="F861" s="52"/>
      <c r="G861" s="52"/>
      <c r="H861" s="52"/>
      <c r="I861" s="52"/>
      <c r="J861" s="52"/>
      <c r="K861" s="52"/>
      <c r="L861" s="52"/>
      <c r="M861" s="52"/>
    </row>
    <row r="862" spans="5:13" ht="10.5" customHeight="1" x14ac:dyDescent="0.3">
      <c r="E862" s="52"/>
      <c r="F862" s="52"/>
      <c r="G862" s="52"/>
      <c r="H862" s="52"/>
      <c r="I862" s="52"/>
      <c r="J862" s="52"/>
      <c r="K862" s="52"/>
      <c r="L862" s="52"/>
      <c r="M862" s="52"/>
    </row>
    <row r="863" spans="5:13" ht="10.5" customHeight="1" x14ac:dyDescent="0.3">
      <c r="E863" s="52"/>
      <c r="F863" s="52"/>
      <c r="G863" s="52"/>
      <c r="H863" s="52"/>
      <c r="I863" s="52"/>
      <c r="J863" s="52"/>
      <c r="K863" s="52"/>
      <c r="L863" s="52"/>
      <c r="M863" s="52"/>
    </row>
    <row r="864" spans="5:13" ht="10.5" customHeight="1" x14ac:dyDescent="0.3">
      <c r="E864" s="52"/>
      <c r="F864" s="52"/>
      <c r="G864" s="52"/>
      <c r="H864" s="52"/>
      <c r="I864" s="52"/>
      <c r="J864" s="52"/>
      <c r="K864" s="52"/>
      <c r="L864" s="52"/>
      <c r="M864" s="52"/>
    </row>
    <row r="865" spans="5:13" ht="10.5" customHeight="1" x14ac:dyDescent="0.3">
      <c r="E865" s="52"/>
      <c r="F865" s="52"/>
      <c r="G865" s="52"/>
      <c r="H865" s="52"/>
      <c r="I865" s="52"/>
      <c r="J865" s="52"/>
      <c r="K865" s="52"/>
      <c r="L865" s="52"/>
      <c r="M865" s="52"/>
    </row>
    <row r="866" spans="5:13" ht="10.5" customHeight="1" x14ac:dyDescent="0.3">
      <c r="E866" s="52"/>
      <c r="F866" s="52"/>
      <c r="G866" s="52"/>
      <c r="H866" s="52"/>
      <c r="I866" s="52"/>
      <c r="J866" s="52"/>
      <c r="K866" s="52"/>
      <c r="L866" s="52"/>
      <c r="M866" s="52"/>
    </row>
    <row r="867" spans="5:13" ht="10.5" customHeight="1" x14ac:dyDescent="0.3">
      <c r="E867" s="52"/>
      <c r="F867" s="52"/>
      <c r="G867" s="52"/>
      <c r="H867" s="52"/>
      <c r="I867" s="52"/>
      <c r="J867" s="52"/>
      <c r="K867" s="52"/>
      <c r="L867" s="52"/>
      <c r="M867" s="52"/>
    </row>
    <row r="868" spans="5:13" ht="10.5" customHeight="1" x14ac:dyDescent="0.3">
      <c r="E868" s="52"/>
      <c r="F868" s="52"/>
      <c r="G868" s="52"/>
      <c r="H868" s="52"/>
      <c r="I868" s="52"/>
      <c r="J868" s="52"/>
      <c r="K868" s="52"/>
      <c r="L868" s="52"/>
      <c r="M868" s="52"/>
    </row>
    <row r="869" spans="5:13" ht="10.5" customHeight="1" x14ac:dyDescent="0.3">
      <c r="E869" s="52"/>
      <c r="F869" s="52"/>
      <c r="G869" s="52"/>
      <c r="H869" s="52"/>
      <c r="I869" s="52"/>
      <c r="J869" s="52"/>
      <c r="K869" s="52"/>
      <c r="L869" s="52"/>
      <c r="M869" s="52"/>
    </row>
    <row r="870" spans="5:13" ht="10.5" customHeight="1" x14ac:dyDescent="0.3">
      <c r="E870" s="52"/>
      <c r="F870" s="52"/>
      <c r="G870" s="52"/>
      <c r="H870" s="52"/>
      <c r="I870" s="52"/>
      <c r="J870" s="52"/>
      <c r="K870" s="52"/>
      <c r="L870" s="52"/>
      <c r="M870" s="52"/>
    </row>
    <row r="871" spans="5:13" ht="10.5" customHeight="1" x14ac:dyDescent="0.3">
      <c r="E871" s="52"/>
      <c r="F871" s="52"/>
      <c r="G871" s="52"/>
      <c r="H871" s="52"/>
      <c r="I871" s="52"/>
      <c r="J871" s="52"/>
      <c r="K871" s="52"/>
      <c r="L871" s="52"/>
      <c r="M871" s="52"/>
    </row>
    <row r="872" spans="5:13" ht="10.5" customHeight="1" x14ac:dyDescent="0.3">
      <c r="E872" s="52"/>
      <c r="F872" s="52"/>
      <c r="G872" s="52"/>
      <c r="H872" s="52"/>
      <c r="I872" s="52"/>
      <c r="J872" s="52"/>
      <c r="K872" s="52"/>
      <c r="L872" s="52"/>
      <c r="M872" s="52"/>
    </row>
    <row r="873" spans="5:13" ht="10.5" customHeight="1" x14ac:dyDescent="0.3">
      <c r="E873" s="52"/>
      <c r="F873" s="52"/>
      <c r="G873" s="52"/>
      <c r="H873" s="52"/>
      <c r="I873" s="52"/>
      <c r="J873" s="52"/>
      <c r="K873" s="52"/>
      <c r="L873" s="52"/>
      <c r="M873" s="52"/>
    </row>
    <row r="874" spans="5:13" ht="10.5" customHeight="1" x14ac:dyDescent="0.3">
      <c r="E874" s="52"/>
      <c r="F874" s="52"/>
      <c r="G874" s="52"/>
      <c r="H874" s="52"/>
      <c r="I874" s="52"/>
      <c r="J874" s="52"/>
      <c r="K874" s="52"/>
      <c r="L874" s="52"/>
      <c r="M874" s="52"/>
    </row>
    <row r="875" spans="5:13" ht="10.5" customHeight="1" x14ac:dyDescent="0.3">
      <c r="E875" s="52"/>
      <c r="F875" s="52"/>
      <c r="G875" s="52"/>
      <c r="H875" s="52"/>
      <c r="I875" s="52"/>
      <c r="J875" s="52"/>
      <c r="K875" s="52"/>
      <c r="L875" s="52"/>
      <c r="M875" s="52"/>
    </row>
    <row r="876" spans="5:13" ht="10.5" customHeight="1" x14ac:dyDescent="0.3">
      <c r="E876" s="52"/>
      <c r="F876" s="52"/>
      <c r="G876" s="52"/>
      <c r="H876" s="52"/>
      <c r="I876" s="52"/>
      <c r="J876" s="52"/>
      <c r="K876" s="52"/>
      <c r="L876" s="52"/>
      <c r="M876" s="52"/>
    </row>
    <row r="877" spans="5:13" ht="10.5" customHeight="1" x14ac:dyDescent="0.3">
      <c r="E877" s="52"/>
      <c r="F877" s="52"/>
      <c r="G877" s="52"/>
      <c r="H877" s="52"/>
      <c r="I877" s="52"/>
      <c r="J877" s="52"/>
      <c r="K877" s="52"/>
      <c r="L877" s="52"/>
      <c r="M877" s="52"/>
    </row>
    <row r="878" spans="5:13" ht="10.5" customHeight="1" x14ac:dyDescent="0.3">
      <c r="E878" s="52"/>
      <c r="F878" s="52"/>
      <c r="G878" s="52"/>
      <c r="H878" s="52"/>
      <c r="I878" s="52"/>
      <c r="J878" s="52"/>
      <c r="K878" s="52"/>
      <c r="L878" s="52"/>
      <c r="M878" s="52"/>
    </row>
    <row r="879" spans="5:13" ht="10.5" customHeight="1" x14ac:dyDescent="0.3">
      <c r="E879" s="52"/>
      <c r="F879" s="52"/>
      <c r="G879" s="52"/>
      <c r="H879" s="52"/>
      <c r="I879" s="52"/>
      <c r="J879" s="52"/>
      <c r="K879" s="52"/>
      <c r="L879" s="52"/>
      <c r="M879" s="52"/>
    </row>
    <row r="880" spans="5:13" ht="10.5" customHeight="1" x14ac:dyDescent="0.3">
      <c r="E880" s="52"/>
      <c r="F880" s="52"/>
      <c r="G880" s="52"/>
      <c r="H880" s="52"/>
      <c r="I880" s="52"/>
      <c r="J880" s="52"/>
      <c r="K880" s="52"/>
      <c r="L880" s="52"/>
      <c r="M880" s="52"/>
    </row>
    <row r="881" spans="5:13" ht="10.5" customHeight="1" x14ac:dyDescent="0.3">
      <c r="E881" s="52"/>
      <c r="F881" s="52"/>
      <c r="G881" s="52"/>
      <c r="H881" s="52"/>
      <c r="I881" s="52"/>
      <c r="J881" s="52"/>
      <c r="K881" s="52"/>
      <c r="L881" s="52"/>
      <c r="M881" s="52"/>
    </row>
    <row r="882" spans="5:13" ht="10.5" customHeight="1" x14ac:dyDescent="0.3">
      <c r="E882" s="52"/>
      <c r="F882" s="52"/>
      <c r="G882" s="52"/>
      <c r="H882" s="52"/>
      <c r="I882" s="52"/>
      <c r="J882" s="52"/>
      <c r="K882" s="52"/>
      <c r="L882" s="52"/>
      <c r="M882" s="52"/>
    </row>
    <row r="883" spans="5:13" ht="10.5" customHeight="1" x14ac:dyDescent="0.3">
      <c r="E883" s="52"/>
      <c r="F883" s="52"/>
      <c r="G883" s="52"/>
      <c r="H883" s="52"/>
      <c r="I883" s="52"/>
      <c r="J883" s="52"/>
      <c r="K883" s="52"/>
      <c r="L883" s="52"/>
      <c r="M883" s="52"/>
    </row>
    <row r="884" spans="5:13" ht="10.5" customHeight="1" x14ac:dyDescent="0.3">
      <c r="E884" s="52"/>
      <c r="F884" s="52"/>
      <c r="G884" s="52"/>
      <c r="H884" s="52"/>
      <c r="I884" s="52"/>
      <c r="J884" s="52"/>
      <c r="K884" s="52"/>
      <c r="L884" s="52"/>
      <c r="M884" s="52"/>
    </row>
    <row r="885" spans="5:13" ht="10.5" customHeight="1" x14ac:dyDescent="0.3">
      <c r="E885" s="52"/>
      <c r="F885" s="52"/>
      <c r="G885" s="52"/>
      <c r="H885" s="52"/>
      <c r="I885" s="52"/>
      <c r="J885" s="52"/>
      <c r="K885" s="52"/>
      <c r="L885" s="52"/>
      <c r="M885" s="52"/>
    </row>
    <row r="886" spans="5:13" ht="10.5" customHeight="1" x14ac:dyDescent="0.3">
      <c r="E886" s="52"/>
      <c r="F886" s="52"/>
      <c r="G886" s="52"/>
      <c r="H886" s="52"/>
      <c r="I886" s="52"/>
      <c r="J886" s="52"/>
      <c r="K886" s="52"/>
      <c r="L886" s="52"/>
      <c r="M886" s="52"/>
    </row>
    <row r="887" spans="5:13" ht="10.5" customHeight="1" x14ac:dyDescent="0.3">
      <c r="E887" s="52"/>
      <c r="F887" s="52"/>
      <c r="G887" s="52"/>
      <c r="H887" s="52"/>
      <c r="I887" s="52"/>
      <c r="J887" s="52"/>
      <c r="K887" s="52"/>
      <c r="L887" s="52"/>
      <c r="M887" s="52"/>
    </row>
    <row r="888" spans="5:13" ht="10.5" customHeight="1" x14ac:dyDescent="0.3">
      <c r="E888" s="52"/>
      <c r="F888" s="52"/>
      <c r="G888" s="52"/>
      <c r="H888" s="52"/>
      <c r="I888" s="52"/>
      <c r="J888" s="52"/>
      <c r="K888" s="52"/>
      <c r="L888" s="52"/>
      <c r="M888" s="52"/>
    </row>
    <row r="889" spans="5:13" ht="10.5" customHeight="1" x14ac:dyDescent="0.3">
      <c r="E889" s="52"/>
      <c r="F889" s="52"/>
      <c r="G889" s="52"/>
      <c r="H889" s="52"/>
      <c r="I889" s="52"/>
      <c r="J889" s="52"/>
      <c r="K889" s="52"/>
      <c r="L889" s="52"/>
      <c r="M889" s="52"/>
    </row>
    <row r="890" spans="5:13" ht="10.5" customHeight="1" x14ac:dyDescent="0.3">
      <c r="E890" s="52"/>
      <c r="F890" s="52"/>
      <c r="G890" s="52"/>
      <c r="H890" s="52"/>
      <c r="I890" s="52"/>
      <c r="J890" s="52"/>
      <c r="K890" s="52"/>
      <c r="L890" s="52"/>
      <c r="M890" s="52"/>
    </row>
    <row r="891" spans="5:13" ht="10.5" customHeight="1" x14ac:dyDescent="0.3">
      <c r="E891" s="52"/>
      <c r="F891" s="52"/>
      <c r="G891" s="52"/>
      <c r="H891" s="52"/>
      <c r="I891" s="52"/>
      <c r="J891" s="52"/>
      <c r="K891" s="52"/>
      <c r="L891" s="52"/>
      <c r="M891" s="52"/>
    </row>
    <row r="892" spans="5:13" ht="10.5" customHeight="1" x14ac:dyDescent="0.3">
      <c r="E892" s="52"/>
      <c r="F892" s="52"/>
      <c r="G892" s="52"/>
      <c r="H892" s="52"/>
      <c r="I892" s="52"/>
      <c r="J892" s="52"/>
      <c r="K892" s="52"/>
      <c r="L892" s="52"/>
      <c r="M892" s="52"/>
    </row>
    <row r="893" spans="5:13" ht="10.5" customHeight="1" x14ac:dyDescent="0.3">
      <c r="E893" s="52"/>
      <c r="F893" s="52"/>
      <c r="G893" s="52"/>
      <c r="H893" s="52"/>
      <c r="I893" s="52"/>
      <c r="J893" s="52"/>
      <c r="K893" s="52"/>
      <c r="L893" s="52"/>
      <c r="M893" s="52"/>
    </row>
    <row r="894" spans="5:13" ht="10.5" customHeight="1" x14ac:dyDescent="0.3">
      <c r="E894" s="52"/>
      <c r="F894" s="52"/>
      <c r="G894" s="52"/>
      <c r="H894" s="52"/>
      <c r="I894" s="52"/>
      <c r="J894" s="52"/>
      <c r="K894" s="52"/>
      <c r="L894" s="52"/>
      <c r="M894" s="52"/>
    </row>
    <row r="895" spans="5:13" ht="10.5" customHeight="1" x14ac:dyDescent="0.3">
      <c r="E895" s="52"/>
      <c r="F895" s="52"/>
      <c r="G895" s="52"/>
      <c r="H895" s="52"/>
      <c r="I895" s="52"/>
      <c r="J895" s="52"/>
      <c r="K895" s="52"/>
      <c r="L895" s="52"/>
      <c r="M895" s="52"/>
    </row>
    <row r="896" spans="5:13" ht="10.5" customHeight="1" x14ac:dyDescent="0.3">
      <c r="E896" s="52"/>
      <c r="F896" s="52"/>
      <c r="G896" s="52"/>
      <c r="H896" s="52"/>
      <c r="I896" s="52"/>
      <c r="J896" s="52"/>
      <c r="K896" s="52"/>
      <c r="L896" s="52"/>
      <c r="M896" s="52"/>
    </row>
    <row r="897" spans="5:13" ht="10.5" customHeight="1" x14ac:dyDescent="0.3">
      <c r="E897" s="52"/>
      <c r="F897" s="52"/>
      <c r="G897" s="52"/>
      <c r="H897" s="52"/>
      <c r="I897" s="52"/>
      <c r="J897" s="52"/>
      <c r="K897" s="52"/>
      <c r="L897" s="52"/>
      <c r="M897" s="52"/>
    </row>
    <row r="898" spans="5:13" ht="10.5" customHeight="1" x14ac:dyDescent="0.3">
      <c r="E898" s="52"/>
      <c r="F898" s="52"/>
      <c r="G898" s="52"/>
      <c r="H898" s="52"/>
      <c r="I898" s="52"/>
      <c r="J898" s="52"/>
      <c r="K898" s="52"/>
      <c r="L898" s="52"/>
      <c r="M898" s="52"/>
    </row>
    <row r="899" spans="5:13" ht="10.5" customHeight="1" x14ac:dyDescent="0.3">
      <c r="E899" s="52"/>
      <c r="F899" s="52"/>
      <c r="G899" s="52"/>
      <c r="H899" s="52"/>
      <c r="I899" s="52"/>
      <c r="J899" s="52"/>
      <c r="K899" s="52"/>
      <c r="L899" s="52"/>
      <c r="M899" s="52"/>
    </row>
    <row r="900" spans="5:13" ht="10.5" customHeight="1" x14ac:dyDescent="0.3">
      <c r="E900" s="52"/>
      <c r="F900" s="52"/>
      <c r="G900" s="52"/>
      <c r="H900" s="52"/>
      <c r="I900" s="52"/>
      <c r="J900" s="52"/>
      <c r="K900" s="52"/>
      <c r="L900" s="52"/>
      <c r="M900" s="52"/>
    </row>
    <row r="901" spans="5:13" ht="10.5" customHeight="1" x14ac:dyDescent="0.3">
      <c r="E901" s="52"/>
      <c r="F901" s="52"/>
      <c r="G901" s="52"/>
      <c r="H901" s="52"/>
      <c r="I901" s="52"/>
      <c r="J901" s="52"/>
      <c r="K901" s="52"/>
      <c r="L901" s="52"/>
      <c r="M901" s="52"/>
    </row>
    <row r="902" spans="5:13" ht="10.5" customHeight="1" x14ac:dyDescent="0.3">
      <c r="E902" s="52"/>
      <c r="F902" s="52"/>
      <c r="G902" s="52"/>
      <c r="H902" s="52"/>
      <c r="I902" s="52"/>
      <c r="J902" s="52"/>
      <c r="K902" s="52"/>
      <c r="L902" s="52"/>
      <c r="M902" s="52"/>
    </row>
    <row r="903" spans="5:13" ht="10.5" customHeight="1" x14ac:dyDescent="0.3">
      <c r="E903" s="52"/>
      <c r="F903" s="52"/>
      <c r="G903" s="52"/>
      <c r="H903" s="52"/>
      <c r="I903" s="52"/>
      <c r="J903" s="52"/>
      <c r="K903" s="52"/>
      <c r="L903" s="52"/>
      <c r="M903" s="52"/>
    </row>
    <row r="904" spans="5:13" ht="10.5" customHeight="1" x14ac:dyDescent="0.3">
      <c r="E904" s="52"/>
      <c r="F904" s="52"/>
      <c r="G904" s="52"/>
      <c r="H904" s="52"/>
      <c r="I904" s="52"/>
      <c r="J904" s="52"/>
      <c r="K904" s="52"/>
      <c r="L904" s="52"/>
      <c r="M904" s="52"/>
    </row>
    <row r="905" spans="5:13" ht="10.5" customHeight="1" x14ac:dyDescent="0.3">
      <c r="E905" s="52"/>
      <c r="F905" s="52"/>
      <c r="G905" s="52"/>
      <c r="H905" s="52"/>
      <c r="I905" s="52"/>
      <c r="J905" s="52"/>
      <c r="K905" s="52"/>
      <c r="L905" s="52"/>
      <c r="M905" s="52"/>
    </row>
    <row r="906" spans="5:13" ht="10.5" customHeight="1" x14ac:dyDescent="0.3">
      <c r="E906" s="52"/>
      <c r="F906" s="52"/>
      <c r="G906" s="52"/>
      <c r="H906" s="52"/>
      <c r="I906" s="52"/>
      <c r="J906" s="52"/>
      <c r="K906" s="52"/>
      <c r="L906" s="52"/>
      <c r="M906" s="52"/>
    </row>
    <row r="907" spans="5:13" ht="10.5" customHeight="1" x14ac:dyDescent="0.3">
      <c r="E907" s="52"/>
      <c r="F907" s="52"/>
      <c r="G907" s="52"/>
      <c r="H907" s="52"/>
      <c r="I907" s="52"/>
      <c r="J907" s="52"/>
      <c r="K907" s="52"/>
      <c r="L907" s="52"/>
      <c r="M907" s="52"/>
    </row>
    <row r="908" spans="5:13" ht="10.5" customHeight="1" x14ac:dyDescent="0.3">
      <c r="E908" s="52"/>
      <c r="F908" s="52"/>
      <c r="G908" s="52"/>
      <c r="H908" s="52"/>
      <c r="I908" s="52"/>
      <c r="J908" s="52"/>
      <c r="K908" s="52"/>
      <c r="L908" s="52"/>
      <c r="M908" s="52"/>
    </row>
    <row r="909" spans="5:13" ht="10.5" customHeight="1" x14ac:dyDescent="0.3">
      <c r="E909" s="52"/>
      <c r="F909" s="52"/>
      <c r="G909" s="52"/>
      <c r="H909" s="52"/>
      <c r="I909" s="52"/>
      <c r="J909" s="52"/>
      <c r="K909" s="52"/>
      <c r="L909" s="52"/>
      <c r="M909" s="52"/>
    </row>
    <row r="910" spans="5:13" ht="10.5" customHeight="1" x14ac:dyDescent="0.3">
      <c r="E910" s="52"/>
      <c r="F910" s="52"/>
      <c r="G910" s="52"/>
      <c r="H910" s="52"/>
      <c r="I910" s="52"/>
      <c r="J910" s="52"/>
      <c r="K910" s="52"/>
      <c r="L910" s="52"/>
      <c r="M910" s="52"/>
    </row>
    <row r="911" spans="5:13" ht="10.5" customHeight="1" x14ac:dyDescent="0.3">
      <c r="E911" s="52"/>
      <c r="F911" s="52"/>
      <c r="G911" s="52"/>
      <c r="H911" s="52"/>
      <c r="I911" s="52"/>
      <c r="J911" s="52"/>
      <c r="K911" s="52"/>
      <c r="L911" s="52"/>
      <c r="M911" s="52"/>
    </row>
    <row r="912" spans="5:13" ht="10.5" customHeight="1" x14ac:dyDescent="0.3">
      <c r="E912" s="52"/>
      <c r="F912" s="52"/>
      <c r="G912" s="52"/>
      <c r="H912" s="52"/>
      <c r="I912" s="52"/>
      <c r="J912" s="52"/>
      <c r="K912" s="52"/>
      <c r="L912" s="52"/>
      <c r="M912" s="52"/>
    </row>
    <row r="913" spans="5:13" ht="10.5" customHeight="1" x14ac:dyDescent="0.3">
      <c r="E913" s="52"/>
      <c r="F913" s="52"/>
      <c r="G913" s="52"/>
      <c r="H913" s="52"/>
      <c r="I913" s="52"/>
      <c r="J913" s="52"/>
      <c r="K913" s="52"/>
      <c r="L913" s="52"/>
      <c r="M913" s="52"/>
    </row>
    <row r="914" spans="5:13" ht="10.5" customHeight="1" x14ac:dyDescent="0.3">
      <c r="E914" s="52"/>
      <c r="F914" s="52"/>
      <c r="G914" s="52"/>
      <c r="H914" s="52"/>
      <c r="I914" s="52"/>
      <c r="J914" s="52"/>
      <c r="K914" s="52"/>
      <c r="L914" s="52"/>
      <c r="M914" s="52"/>
    </row>
    <row r="915" spans="5:13" ht="10.5" customHeight="1" x14ac:dyDescent="0.3">
      <c r="E915" s="52"/>
      <c r="F915" s="52"/>
      <c r="G915" s="52"/>
      <c r="H915" s="52"/>
      <c r="I915" s="52"/>
      <c r="J915" s="52"/>
      <c r="K915" s="52"/>
      <c r="L915" s="52"/>
      <c r="M915" s="52"/>
    </row>
    <row r="916" spans="5:13" ht="10.5" customHeight="1" x14ac:dyDescent="0.3">
      <c r="E916" s="52"/>
      <c r="F916" s="52"/>
      <c r="G916" s="52"/>
      <c r="H916" s="52"/>
      <c r="I916" s="52"/>
      <c r="J916" s="52"/>
      <c r="K916" s="52"/>
      <c r="L916" s="52"/>
      <c r="M916" s="52"/>
    </row>
    <row r="917" spans="5:13" ht="10.5" customHeight="1" x14ac:dyDescent="0.3">
      <c r="E917" s="52"/>
      <c r="F917" s="52"/>
      <c r="G917" s="52"/>
      <c r="H917" s="52"/>
      <c r="I917" s="52"/>
      <c r="J917" s="52"/>
      <c r="K917" s="52"/>
      <c r="L917" s="52"/>
      <c r="M917" s="52"/>
    </row>
    <row r="918" spans="5:13" ht="10.5" customHeight="1" x14ac:dyDescent="0.3">
      <c r="E918" s="52"/>
      <c r="F918" s="52"/>
      <c r="G918" s="52"/>
      <c r="H918" s="52"/>
      <c r="I918" s="52"/>
      <c r="J918" s="52"/>
      <c r="K918" s="52"/>
      <c r="L918" s="52"/>
      <c r="M918" s="52"/>
    </row>
    <row r="919" spans="5:13" ht="10.5" customHeight="1" x14ac:dyDescent="0.3">
      <c r="E919" s="52"/>
      <c r="F919" s="52"/>
      <c r="G919" s="52"/>
      <c r="H919" s="52"/>
      <c r="I919" s="52"/>
      <c r="J919" s="52"/>
      <c r="K919" s="52"/>
      <c r="L919" s="52"/>
      <c r="M919" s="52"/>
    </row>
    <row r="920" spans="5:13" ht="10.5" customHeight="1" x14ac:dyDescent="0.3">
      <c r="E920" s="52"/>
      <c r="F920" s="52"/>
      <c r="G920" s="52"/>
      <c r="H920" s="52"/>
      <c r="I920" s="52"/>
      <c r="J920" s="52"/>
      <c r="K920" s="52"/>
      <c r="L920" s="52"/>
      <c r="M920" s="52"/>
    </row>
    <row r="921" spans="5:13" ht="10.5" customHeight="1" x14ac:dyDescent="0.3">
      <c r="E921" s="52"/>
      <c r="F921" s="52"/>
      <c r="G921" s="52"/>
      <c r="H921" s="52"/>
      <c r="I921" s="52"/>
      <c r="J921" s="52"/>
      <c r="K921" s="52"/>
      <c r="L921" s="52"/>
      <c r="M921" s="52"/>
    </row>
    <row r="922" spans="5:13" ht="10.5" customHeight="1" x14ac:dyDescent="0.3">
      <c r="E922" s="52"/>
      <c r="F922" s="52"/>
      <c r="G922" s="52"/>
      <c r="H922" s="52"/>
      <c r="I922" s="52"/>
      <c r="J922" s="52"/>
      <c r="K922" s="52"/>
      <c r="L922" s="52"/>
      <c r="M922" s="52"/>
    </row>
    <row r="923" spans="5:13" ht="10.5" customHeight="1" x14ac:dyDescent="0.3">
      <c r="E923" s="52"/>
      <c r="F923" s="52"/>
      <c r="G923" s="52"/>
      <c r="H923" s="52"/>
      <c r="I923" s="52"/>
      <c r="J923" s="52"/>
      <c r="K923" s="52"/>
      <c r="L923" s="52"/>
      <c r="M923" s="52"/>
    </row>
    <row r="924" spans="5:13" ht="10.5" customHeight="1" x14ac:dyDescent="0.3">
      <c r="E924" s="52"/>
      <c r="F924" s="52"/>
      <c r="G924" s="52"/>
      <c r="H924" s="52"/>
      <c r="I924" s="52"/>
      <c r="J924" s="52"/>
      <c r="K924" s="52"/>
      <c r="L924" s="52"/>
      <c r="M924" s="52"/>
    </row>
    <row r="925" spans="5:13" ht="10.5" customHeight="1" x14ac:dyDescent="0.3">
      <c r="E925" s="52"/>
      <c r="F925" s="52"/>
      <c r="G925" s="52"/>
      <c r="H925" s="52"/>
      <c r="I925" s="52"/>
      <c r="J925" s="52"/>
      <c r="K925" s="52"/>
      <c r="L925" s="52"/>
      <c r="M925" s="52"/>
    </row>
    <row r="926" spans="5:13" ht="10.5" customHeight="1" x14ac:dyDescent="0.3">
      <c r="E926" s="52"/>
      <c r="F926" s="52"/>
      <c r="G926" s="52"/>
      <c r="H926" s="52"/>
      <c r="I926" s="52"/>
      <c r="J926" s="52"/>
      <c r="K926" s="52"/>
      <c r="L926" s="52"/>
      <c r="M926" s="52"/>
    </row>
    <row r="927" spans="5:13" ht="10.5" customHeight="1" x14ac:dyDescent="0.3">
      <c r="E927" s="52"/>
      <c r="F927" s="52"/>
      <c r="G927" s="52"/>
      <c r="H927" s="52"/>
      <c r="I927" s="52"/>
      <c r="J927" s="52"/>
      <c r="K927" s="52"/>
      <c r="L927" s="52"/>
      <c r="M927" s="52"/>
    </row>
    <row r="928" spans="5:13" ht="10.5" customHeight="1" x14ac:dyDescent="0.3">
      <c r="E928" s="52"/>
      <c r="F928" s="52"/>
      <c r="G928" s="52"/>
      <c r="H928" s="52"/>
      <c r="I928" s="52"/>
      <c r="J928" s="52"/>
      <c r="K928" s="52"/>
      <c r="L928" s="52"/>
      <c r="M928" s="52"/>
    </row>
    <row r="929" spans="5:13" ht="10.5" customHeight="1" x14ac:dyDescent="0.3">
      <c r="E929" s="52"/>
      <c r="F929" s="52"/>
      <c r="G929" s="52"/>
      <c r="H929" s="52"/>
      <c r="I929" s="52"/>
      <c r="J929" s="52"/>
      <c r="K929" s="52"/>
      <c r="L929" s="52"/>
      <c r="M929" s="52"/>
    </row>
    <row r="930" spans="5:13" ht="10.5" customHeight="1" x14ac:dyDescent="0.3">
      <c r="E930" s="52"/>
      <c r="F930" s="52"/>
      <c r="G930" s="52"/>
      <c r="H930" s="52"/>
      <c r="I930" s="52"/>
      <c r="J930" s="52"/>
      <c r="K930" s="52"/>
      <c r="L930" s="52"/>
      <c r="M930" s="52"/>
    </row>
    <row r="931" spans="5:13" ht="10.5" customHeight="1" x14ac:dyDescent="0.3">
      <c r="E931" s="52"/>
      <c r="F931" s="52"/>
      <c r="G931" s="52"/>
      <c r="H931" s="52"/>
      <c r="I931" s="52"/>
      <c r="J931" s="52"/>
      <c r="K931" s="52"/>
      <c r="L931" s="52"/>
      <c r="M931" s="52"/>
    </row>
    <row r="932" spans="5:13" ht="10.5" customHeight="1" x14ac:dyDescent="0.3">
      <c r="E932" s="52"/>
      <c r="F932" s="52"/>
      <c r="G932" s="52"/>
      <c r="H932" s="52"/>
      <c r="I932" s="52"/>
      <c r="J932" s="52"/>
      <c r="K932" s="52"/>
      <c r="L932" s="52"/>
      <c r="M932" s="52"/>
    </row>
    <row r="933" spans="5:13" ht="10.5" customHeight="1" x14ac:dyDescent="0.3">
      <c r="E933" s="52"/>
      <c r="F933" s="52"/>
      <c r="G933" s="52"/>
      <c r="H933" s="52"/>
      <c r="I933" s="52"/>
      <c r="J933" s="52"/>
      <c r="K933" s="52"/>
      <c r="L933" s="52"/>
      <c r="M933" s="52"/>
    </row>
    <row r="934" spans="5:13" ht="10.5" customHeight="1" x14ac:dyDescent="0.3">
      <c r="E934" s="52"/>
      <c r="F934" s="52"/>
      <c r="G934" s="52"/>
      <c r="H934" s="52"/>
      <c r="I934" s="52"/>
      <c r="J934" s="52"/>
      <c r="K934" s="52"/>
      <c r="L934" s="52"/>
      <c r="M934" s="52"/>
    </row>
    <row r="935" spans="5:13" ht="10.5" customHeight="1" x14ac:dyDescent="0.3">
      <c r="E935" s="52"/>
      <c r="F935" s="52"/>
      <c r="G935" s="52"/>
      <c r="H935" s="52"/>
      <c r="I935" s="52"/>
      <c r="J935" s="52"/>
      <c r="K935" s="52"/>
      <c r="L935" s="52"/>
      <c r="M935" s="52"/>
    </row>
    <row r="936" spans="5:13" ht="10.5" customHeight="1" x14ac:dyDescent="0.3">
      <c r="E936" s="52"/>
      <c r="F936" s="52"/>
      <c r="G936" s="52"/>
      <c r="H936" s="52"/>
      <c r="I936" s="52"/>
      <c r="J936" s="52"/>
      <c r="K936" s="52"/>
      <c r="L936" s="52"/>
      <c r="M936" s="52"/>
    </row>
    <row r="937" spans="5:13" ht="10.5" customHeight="1" x14ac:dyDescent="0.3">
      <c r="E937" s="52"/>
      <c r="F937" s="52"/>
      <c r="G937" s="52"/>
      <c r="H937" s="52"/>
      <c r="I937" s="52"/>
      <c r="J937" s="52"/>
      <c r="K937" s="52"/>
      <c r="L937" s="52"/>
      <c r="M937" s="52"/>
    </row>
    <row r="938" spans="5:13" ht="10.5" customHeight="1" x14ac:dyDescent="0.3">
      <c r="E938" s="52"/>
      <c r="F938" s="52"/>
      <c r="G938" s="52"/>
      <c r="H938" s="52"/>
      <c r="I938" s="52"/>
      <c r="J938" s="52"/>
      <c r="K938" s="52"/>
      <c r="L938" s="52"/>
      <c r="M938" s="52"/>
    </row>
    <row r="939" spans="5:13" ht="10.5" customHeight="1" x14ac:dyDescent="0.3">
      <c r="E939" s="52"/>
      <c r="F939" s="52"/>
      <c r="G939" s="52"/>
      <c r="H939" s="52"/>
      <c r="I939" s="52"/>
      <c r="J939" s="52"/>
      <c r="K939" s="52"/>
      <c r="L939" s="52"/>
      <c r="M939" s="52"/>
    </row>
    <row r="940" spans="5:13" ht="10.5" customHeight="1" x14ac:dyDescent="0.3">
      <c r="E940" s="52"/>
      <c r="F940" s="52"/>
      <c r="G940" s="52"/>
      <c r="H940" s="52"/>
      <c r="I940" s="52"/>
      <c r="J940" s="52"/>
      <c r="K940" s="52"/>
      <c r="L940" s="52"/>
      <c r="M940" s="52"/>
    </row>
    <row r="941" spans="5:13" ht="10.5" customHeight="1" x14ac:dyDescent="0.3">
      <c r="E941" s="52"/>
      <c r="F941" s="52"/>
      <c r="G941" s="52"/>
      <c r="H941" s="52"/>
      <c r="I941" s="52"/>
      <c r="J941" s="52"/>
      <c r="K941" s="52"/>
      <c r="L941" s="52"/>
      <c r="M941" s="52"/>
    </row>
    <row r="942" spans="5:13" ht="10.5" customHeight="1" x14ac:dyDescent="0.3">
      <c r="E942" s="52"/>
      <c r="F942" s="52"/>
      <c r="G942" s="52"/>
      <c r="H942" s="52"/>
      <c r="I942" s="52"/>
      <c r="J942" s="52"/>
      <c r="K942" s="52"/>
      <c r="L942" s="52"/>
      <c r="M942" s="52"/>
    </row>
    <row r="943" spans="5:13" ht="10.5" customHeight="1" x14ac:dyDescent="0.3">
      <c r="E943" s="52"/>
      <c r="F943" s="52"/>
      <c r="G943" s="52"/>
      <c r="H943" s="52"/>
      <c r="I943" s="52"/>
      <c r="J943" s="52"/>
      <c r="K943" s="52"/>
      <c r="L943" s="52"/>
      <c r="M943" s="52"/>
    </row>
    <row r="944" spans="5:13" ht="10.5" customHeight="1" x14ac:dyDescent="0.3">
      <c r="E944" s="52"/>
      <c r="F944" s="52"/>
      <c r="G944" s="52"/>
      <c r="H944" s="52"/>
      <c r="I944" s="52"/>
      <c r="J944" s="52"/>
      <c r="K944" s="52"/>
      <c r="L944" s="52"/>
      <c r="M944" s="52"/>
    </row>
    <row r="945" spans="5:13" ht="10.5" customHeight="1" x14ac:dyDescent="0.3">
      <c r="E945" s="52"/>
      <c r="F945" s="52"/>
      <c r="G945" s="52"/>
      <c r="H945" s="52"/>
      <c r="I945" s="52"/>
      <c r="J945" s="52"/>
      <c r="K945" s="52"/>
      <c r="L945" s="52"/>
      <c r="M945" s="52"/>
    </row>
    <row r="946" spans="5:13" ht="10.5" customHeight="1" x14ac:dyDescent="0.3">
      <c r="E946" s="52"/>
      <c r="F946" s="52"/>
      <c r="G946" s="52"/>
      <c r="H946" s="52"/>
      <c r="I946" s="52"/>
      <c r="J946" s="52"/>
      <c r="K946" s="52"/>
      <c r="L946" s="52"/>
      <c r="M946" s="52"/>
    </row>
    <row r="947" spans="5:13" ht="10.5" customHeight="1" x14ac:dyDescent="0.3">
      <c r="E947" s="52"/>
      <c r="F947" s="52"/>
      <c r="G947" s="52"/>
      <c r="H947" s="52"/>
      <c r="I947" s="52"/>
      <c r="J947" s="52"/>
      <c r="K947" s="52"/>
      <c r="L947" s="52"/>
      <c r="M947" s="52"/>
    </row>
    <row r="948" spans="5:13" ht="10.5" customHeight="1" x14ac:dyDescent="0.3">
      <c r="E948" s="52"/>
      <c r="F948" s="52"/>
      <c r="G948" s="52"/>
      <c r="H948" s="52"/>
      <c r="I948" s="52"/>
      <c r="J948" s="52"/>
      <c r="K948" s="52"/>
      <c r="L948" s="52"/>
      <c r="M948" s="52"/>
    </row>
    <row r="949" spans="5:13" ht="10.5" customHeight="1" x14ac:dyDescent="0.3">
      <c r="E949" s="52"/>
      <c r="F949" s="52"/>
      <c r="G949" s="52"/>
      <c r="H949" s="52"/>
      <c r="I949" s="52"/>
      <c r="J949" s="52"/>
      <c r="K949" s="52"/>
      <c r="L949" s="52"/>
      <c r="M949" s="52"/>
    </row>
    <row r="950" spans="5:13" ht="10.5" customHeight="1" x14ac:dyDescent="0.3">
      <c r="E950" s="52"/>
      <c r="F950" s="52"/>
      <c r="G950" s="52"/>
      <c r="H950" s="52"/>
      <c r="I950" s="52"/>
      <c r="J950" s="52"/>
      <c r="K950" s="52"/>
      <c r="L950" s="52"/>
      <c r="M950" s="52"/>
    </row>
    <row r="951" spans="5:13" ht="10.5" customHeight="1" x14ac:dyDescent="0.3">
      <c r="E951" s="52"/>
      <c r="F951" s="52"/>
      <c r="G951" s="52"/>
      <c r="H951" s="52"/>
      <c r="I951" s="52"/>
      <c r="J951" s="52"/>
      <c r="K951" s="52"/>
      <c r="L951" s="52"/>
      <c r="M951" s="52"/>
    </row>
    <row r="952" spans="5:13" ht="10.5" customHeight="1" x14ac:dyDescent="0.3">
      <c r="E952" s="52"/>
      <c r="F952" s="52"/>
      <c r="G952" s="52"/>
      <c r="H952" s="52"/>
      <c r="I952" s="52"/>
      <c r="J952" s="52"/>
      <c r="K952" s="52"/>
      <c r="L952" s="52"/>
      <c r="M952" s="52"/>
    </row>
    <row r="953" spans="5:13" ht="10.5" customHeight="1" x14ac:dyDescent="0.3">
      <c r="E953" s="52"/>
      <c r="F953" s="52"/>
      <c r="G953" s="52"/>
      <c r="H953" s="52"/>
      <c r="I953" s="52"/>
      <c r="J953" s="52"/>
      <c r="K953" s="52"/>
      <c r="L953" s="52"/>
      <c r="M953" s="52"/>
    </row>
    <row r="954" spans="5:13" ht="10.5" customHeight="1" x14ac:dyDescent="0.3">
      <c r="E954" s="52"/>
      <c r="F954" s="52"/>
      <c r="G954" s="52"/>
      <c r="H954" s="52"/>
      <c r="I954" s="52"/>
      <c r="J954" s="52"/>
      <c r="K954" s="52"/>
      <c r="L954" s="52"/>
      <c r="M954" s="52"/>
    </row>
    <row r="955" spans="5:13" ht="10.5" customHeight="1" x14ac:dyDescent="0.3">
      <c r="E955" s="52"/>
      <c r="F955" s="52"/>
      <c r="G955" s="52"/>
      <c r="H955" s="52"/>
      <c r="I955" s="52"/>
      <c r="J955" s="52"/>
      <c r="K955" s="52"/>
      <c r="L955" s="52"/>
      <c r="M955" s="52"/>
    </row>
    <row r="956" spans="5:13" ht="10.5" customHeight="1" x14ac:dyDescent="0.3">
      <c r="E956" s="52"/>
      <c r="F956" s="52"/>
      <c r="G956" s="52"/>
      <c r="H956" s="52"/>
      <c r="I956" s="52"/>
      <c r="J956" s="52"/>
      <c r="K956" s="52"/>
      <c r="L956" s="52"/>
      <c r="M956" s="52"/>
    </row>
    <row r="957" spans="5:13" ht="10.5" customHeight="1" x14ac:dyDescent="0.3">
      <c r="E957" s="52"/>
      <c r="F957" s="52"/>
      <c r="G957" s="52"/>
      <c r="H957" s="52"/>
      <c r="I957" s="52"/>
      <c r="J957" s="52"/>
      <c r="K957" s="52"/>
      <c r="L957" s="52"/>
      <c r="M957" s="52"/>
    </row>
    <row r="958" spans="5:13" ht="10.5" customHeight="1" x14ac:dyDescent="0.3">
      <c r="E958" s="52"/>
      <c r="F958" s="52"/>
      <c r="G958" s="52"/>
      <c r="H958" s="52"/>
      <c r="I958" s="52"/>
      <c r="J958" s="52"/>
      <c r="K958" s="52"/>
      <c r="L958" s="52"/>
      <c r="M958" s="52"/>
    </row>
    <row r="959" spans="5:13" ht="10.5" customHeight="1" x14ac:dyDescent="0.3">
      <c r="E959" s="52"/>
      <c r="F959" s="52"/>
      <c r="G959" s="52"/>
      <c r="H959" s="52"/>
      <c r="I959" s="52"/>
      <c r="J959" s="52"/>
      <c r="K959" s="52"/>
      <c r="L959" s="52"/>
      <c r="M959" s="52"/>
    </row>
    <row r="960" spans="5:13" ht="10.5" customHeight="1" x14ac:dyDescent="0.3">
      <c r="E960" s="52"/>
      <c r="F960" s="52"/>
      <c r="G960" s="52"/>
      <c r="H960" s="52"/>
      <c r="I960" s="52"/>
      <c r="J960" s="52"/>
      <c r="K960" s="52"/>
      <c r="L960" s="52"/>
      <c r="M960" s="52"/>
    </row>
    <row r="961" spans="5:13" ht="10.5" customHeight="1" x14ac:dyDescent="0.3">
      <c r="E961" s="52"/>
      <c r="F961" s="52"/>
      <c r="G961" s="52"/>
      <c r="H961" s="52"/>
      <c r="I961" s="52"/>
      <c r="J961" s="52"/>
      <c r="K961" s="52"/>
      <c r="L961" s="52"/>
      <c r="M961" s="52"/>
    </row>
    <row r="962" spans="5:13" ht="10.5" customHeight="1" x14ac:dyDescent="0.3">
      <c r="E962" s="52"/>
      <c r="F962" s="52"/>
      <c r="G962" s="52"/>
      <c r="H962" s="52"/>
      <c r="I962" s="52"/>
      <c r="J962" s="52"/>
      <c r="K962" s="52"/>
      <c r="L962" s="52"/>
      <c r="M962" s="52"/>
    </row>
    <row r="963" spans="5:13" ht="10.5" customHeight="1" x14ac:dyDescent="0.3">
      <c r="E963" s="52"/>
      <c r="F963" s="52"/>
      <c r="G963" s="52"/>
      <c r="H963" s="52"/>
      <c r="I963" s="52"/>
      <c r="J963" s="52"/>
      <c r="K963" s="52"/>
      <c r="L963" s="52"/>
      <c r="M963" s="52"/>
    </row>
    <row r="964" spans="5:13" ht="10.5" customHeight="1" x14ac:dyDescent="0.3">
      <c r="E964" s="52"/>
      <c r="F964" s="52"/>
      <c r="G964" s="52"/>
      <c r="H964" s="52"/>
      <c r="I964" s="52"/>
      <c r="J964" s="52"/>
      <c r="K964" s="52"/>
      <c r="L964" s="52"/>
      <c r="M964" s="52"/>
    </row>
    <row r="965" spans="5:13" ht="10.5" customHeight="1" x14ac:dyDescent="0.3">
      <c r="E965" s="52"/>
      <c r="F965" s="52"/>
      <c r="G965" s="52"/>
      <c r="H965" s="52"/>
      <c r="I965" s="52"/>
      <c r="J965" s="52"/>
      <c r="K965" s="52"/>
      <c r="L965" s="52"/>
      <c r="M965" s="52"/>
    </row>
    <row r="966" spans="5:13" ht="10.5" customHeight="1" x14ac:dyDescent="0.3">
      <c r="E966" s="52"/>
      <c r="F966" s="52"/>
      <c r="G966" s="52"/>
      <c r="H966" s="52"/>
      <c r="I966" s="52"/>
      <c r="J966" s="52"/>
      <c r="K966" s="52"/>
      <c r="L966" s="52"/>
      <c r="M966" s="52"/>
    </row>
    <row r="967" spans="5:13" ht="10.5" customHeight="1" x14ac:dyDescent="0.3">
      <c r="E967" s="52"/>
      <c r="F967" s="52"/>
      <c r="G967" s="52"/>
      <c r="H967" s="52"/>
      <c r="I967" s="52"/>
      <c r="J967" s="52"/>
      <c r="K967" s="52"/>
      <c r="L967" s="52"/>
      <c r="M967" s="52"/>
    </row>
    <row r="968" spans="5:13" ht="10.5" customHeight="1" x14ac:dyDescent="0.3">
      <c r="E968" s="52"/>
      <c r="F968" s="52"/>
      <c r="G968" s="52"/>
      <c r="H968" s="52"/>
      <c r="I968" s="52"/>
      <c r="J968" s="52"/>
      <c r="K968" s="52"/>
      <c r="L968" s="52"/>
      <c r="M968" s="52"/>
    </row>
    <row r="969" spans="5:13" ht="10.5" customHeight="1" x14ac:dyDescent="0.3">
      <c r="E969" s="52"/>
      <c r="F969" s="52"/>
      <c r="G969" s="52"/>
      <c r="H969" s="52"/>
      <c r="I969" s="52"/>
      <c r="J969" s="52"/>
      <c r="K969" s="52"/>
      <c r="L969" s="52"/>
      <c r="M969" s="52"/>
    </row>
    <row r="970" spans="5:13" ht="10.5" customHeight="1" x14ac:dyDescent="0.3">
      <c r="E970" s="52"/>
      <c r="F970" s="52"/>
      <c r="G970" s="52"/>
      <c r="H970" s="52"/>
      <c r="I970" s="52"/>
      <c r="J970" s="52"/>
      <c r="K970" s="52"/>
      <c r="L970" s="52"/>
      <c r="M970" s="52"/>
    </row>
    <row r="971" spans="5:13" ht="10.5" customHeight="1" x14ac:dyDescent="0.3">
      <c r="E971" s="52"/>
      <c r="F971" s="52"/>
      <c r="G971" s="52"/>
      <c r="H971" s="52"/>
      <c r="I971" s="52"/>
      <c r="J971" s="52"/>
      <c r="K971" s="52"/>
      <c r="L971" s="52"/>
      <c r="M971" s="52"/>
    </row>
    <row r="972" spans="5:13" ht="10.5" customHeight="1" x14ac:dyDescent="0.3">
      <c r="E972" s="52"/>
      <c r="F972" s="52"/>
      <c r="G972" s="52"/>
      <c r="H972" s="52"/>
      <c r="I972" s="52"/>
      <c r="J972" s="52"/>
      <c r="K972" s="52"/>
      <c r="L972" s="52"/>
      <c r="M972" s="52"/>
    </row>
    <row r="973" spans="5:13" ht="10.5" customHeight="1" x14ac:dyDescent="0.3">
      <c r="E973" s="52"/>
      <c r="F973" s="52"/>
      <c r="G973" s="52"/>
      <c r="H973" s="52"/>
      <c r="I973" s="52"/>
      <c r="J973" s="52"/>
      <c r="K973" s="52"/>
      <c r="L973" s="52"/>
      <c r="M973" s="52"/>
    </row>
    <row r="974" spans="5:13" ht="10.5" customHeight="1" x14ac:dyDescent="0.3">
      <c r="E974" s="52"/>
      <c r="F974" s="52"/>
      <c r="G974" s="52"/>
      <c r="H974" s="52"/>
      <c r="I974" s="52"/>
      <c r="J974" s="52"/>
      <c r="K974" s="52"/>
      <c r="L974" s="52"/>
      <c r="M974" s="52"/>
    </row>
    <row r="975" spans="5:13" ht="10.5" customHeight="1" x14ac:dyDescent="0.3">
      <c r="E975" s="52"/>
      <c r="F975" s="52"/>
      <c r="G975" s="52"/>
      <c r="H975" s="52"/>
      <c r="I975" s="52"/>
      <c r="J975" s="52"/>
      <c r="K975" s="52"/>
      <c r="L975" s="52"/>
      <c r="M975" s="52"/>
    </row>
    <row r="976" spans="5:13" ht="10.5" customHeight="1" x14ac:dyDescent="0.3">
      <c r="E976" s="52"/>
      <c r="F976" s="52"/>
      <c r="G976" s="52"/>
      <c r="H976" s="52"/>
      <c r="I976" s="52"/>
      <c r="J976" s="52"/>
      <c r="K976" s="52"/>
      <c r="L976" s="52"/>
      <c r="M976" s="52"/>
    </row>
    <row r="977" spans="5:13" ht="10.5" customHeight="1" x14ac:dyDescent="0.3">
      <c r="E977" s="52"/>
      <c r="F977" s="52"/>
      <c r="G977" s="52"/>
      <c r="H977" s="52"/>
      <c r="I977" s="52"/>
      <c r="J977" s="52"/>
      <c r="K977" s="52"/>
      <c r="L977" s="52"/>
      <c r="M977" s="52"/>
    </row>
    <row r="978" spans="5:13" ht="10.5" customHeight="1" x14ac:dyDescent="0.3">
      <c r="E978" s="52"/>
      <c r="F978" s="52"/>
      <c r="G978" s="52"/>
      <c r="H978" s="52"/>
      <c r="I978" s="52"/>
      <c r="J978" s="52"/>
      <c r="K978" s="52"/>
      <c r="L978" s="52"/>
      <c r="M978" s="52"/>
    </row>
    <row r="979" spans="5:13" ht="10.5" customHeight="1" x14ac:dyDescent="0.3">
      <c r="E979" s="52"/>
      <c r="F979" s="52"/>
      <c r="G979" s="52"/>
      <c r="H979" s="52"/>
      <c r="I979" s="52"/>
      <c r="J979" s="52"/>
      <c r="K979" s="52"/>
      <c r="L979" s="52"/>
      <c r="M979" s="52"/>
    </row>
    <row r="980" spans="5:13" ht="10.5" customHeight="1" x14ac:dyDescent="0.3">
      <c r="E980" s="52"/>
      <c r="F980" s="52"/>
      <c r="G980" s="52"/>
      <c r="H980" s="52"/>
      <c r="I980" s="52"/>
      <c r="J980" s="52"/>
      <c r="K980" s="52"/>
      <c r="L980" s="52"/>
      <c r="M980" s="52"/>
    </row>
    <row r="981" spans="5:13" ht="10.5" customHeight="1" x14ac:dyDescent="0.3">
      <c r="E981" s="52"/>
      <c r="F981" s="52"/>
      <c r="G981" s="52"/>
      <c r="H981" s="52"/>
      <c r="I981" s="52"/>
      <c r="J981" s="52"/>
      <c r="K981" s="52"/>
      <c r="L981" s="52"/>
      <c r="M981" s="52"/>
    </row>
    <row r="982" spans="5:13" ht="10.5" customHeight="1" x14ac:dyDescent="0.3">
      <c r="E982" s="52"/>
      <c r="F982" s="52"/>
      <c r="G982" s="52"/>
      <c r="H982" s="52"/>
      <c r="I982" s="52"/>
      <c r="J982" s="52"/>
      <c r="K982" s="52"/>
      <c r="L982" s="52"/>
      <c r="M982" s="52"/>
    </row>
    <row r="983" spans="5:13" ht="10.5" customHeight="1" x14ac:dyDescent="0.3">
      <c r="E983" s="52"/>
      <c r="F983" s="52"/>
      <c r="G983" s="52"/>
      <c r="H983" s="52"/>
      <c r="I983" s="52"/>
      <c r="J983" s="52"/>
      <c r="K983" s="52"/>
      <c r="L983" s="52"/>
      <c r="M983" s="52"/>
    </row>
    <row r="984" spans="5:13" ht="10.5" customHeight="1" x14ac:dyDescent="0.3">
      <c r="E984" s="52"/>
      <c r="F984" s="52"/>
      <c r="G984" s="52"/>
      <c r="H984" s="52"/>
      <c r="I984" s="52"/>
      <c r="J984" s="52"/>
      <c r="K984" s="52"/>
      <c r="L984" s="52"/>
      <c r="M984" s="52"/>
    </row>
  </sheetData>
  <sheetProtection algorithmName="SHA-512" hashValue="yfJB/SiWn+s0Xa7OYaAy6zKVhKghaPemvwTEzwlUfIMRWul2/h+UWzA7FNIOYKyb3rR/nXyl5afMEyD4wvdgmw==" saltValue="nlfJuSYRRj7a7Lv/LwzYPQ==" spinCount="100000" sheet="1" objects="1" scenarios="1"/>
  <mergeCells count="21">
    <mergeCell ref="A6:B6"/>
    <mergeCell ref="A8:D8"/>
    <mergeCell ref="A9:D9"/>
    <mergeCell ref="A10:D10"/>
    <mergeCell ref="B1:C1"/>
    <mergeCell ref="A2:D2"/>
    <mergeCell ref="A3:D3"/>
    <mergeCell ref="A4:D4"/>
    <mergeCell ref="A5:C5"/>
    <mergeCell ref="A26:D26"/>
    <mergeCell ref="A27:D27"/>
    <mergeCell ref="A28:D28"/>
    <mergeCell ref="A12:D12"/>
    <mergeCell ref="A14:D14"/>
    <mergeCell ref="A15:D15"/>
    <mergeCell ref="A16:B16"/>
    <mergeCell ref="C16:D16"/>
    <mergeCell ref="A17:B17"/>
    <mergeCell ref="C17:D17"/>
    <mergeCell ref="A24:D24"/>
    <mergeCell ref="A25:D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T978"/>
  <sheetViews>
    <sheetView showGridLines="0" zoomScaleNormal="100" workbookViewId="0">
      <selection activeCell="I9" sqref="I9"/>
    </sheetView>
  </sheetViews>
  <sheetFormatPr defaultColWidth="14.44140625" defaultRowHeight="15" customHeight="1" x14ac:dyDescent="0.2"/>
  <cols>
    <col min="1" max="1" width="8.88671875" style="53" customWidth="1"/>
    <col min="2" max="2" width="38.5546875" style="69" customWidth="1"/>
    <col min="3" max="3" width="14.88671875" style="53" customWidth="1"/>
    <col min="4" max="4" width="13.6640625" style="53" customWidth="1"/>
    <col min="5" max="5" width="8.88671875" style="53" customWidth="1"/>
    <col min="6" max="6" width="10.44140625" style="53" customWidth="1"/>
    <col min="7" max="7" width="15.6640625" style="53" customWidth="1"/>
    <col min="8" max="8" width="10.44140625" style="53" customWidth="1"/>
    <col min="9" max="9" width="13.6640625" style="53" customWidth="1"/>
    <col min="10" max="10" width="24" style="53" bestFit="1" customWidth="1"/>
    <col min="11" max="11" width="10.5546875" style="53" customWidth="1"/>
    <col min="12" max="20" width="8.6640625" style="53" customWidth="1"/>
    <col min="21" max="16384" width="14.44140625" style="53"/>
  </cols>
  <sheetData>
    <row r="1" spans="1:20" ht="51.75" customHeight="1" x14ac:dyDescent="0.3">
      <c r="A1" s="70"/>
      <c r="B1" s="197" t="s">
        <v>23</v>
      </c>
      <c r="C1" s="198"/>
      <c r="D1" s="198"/>
      <c r="E1" s="198"/>
      <c r="F1" s="198"/>
      <c r="G1" s="199"/>
      <c r="H1" s="200" t="s">
        <v>67</v>
      </c>
      <c r="I1" s="198"/>
      <c r="J1" s="198"/>
      <c r="K1" s="201"/>
      <c r="L1" s="48"/>
      <c r="M1" s="48"/>
      <c r="N1" s="48"/>
      <c r="O1" s="48"/>
      <c r="P1" s="48"/>
      <c r="Q1" s="48"/>
      <c r="R1" s="48"/>
      <c r="S1" s="48"/>
      <c r="T1" s="48"/>
    </row>
    <row r="2" spans="1:20" ht="24" customHeight="1" x14ac:dyDescent="0.3">
      <c r="A2" s="202" t="s">
        <v>68</v>
      </c>
      <c r="B2" s="203"/>
      <c r="C2" s="203"/>
      <c r="D2" s="203"/>
      <c r="E2" s="203"/>
      <c r="F2" s="203"/>
      <c r="G2" s="203"/>
      <c r="H2" s="203"/>
      <c r="I2" s="203"/>
      <c r="J2" s="203"/>
      <c r="K2" s="204"/>
      <c r="L2" s="49"/>
      <c r="M2" s="49"/>
      <c r="N2" s="49"/>
      <c r="O2" s="49"/>
      <c r="P2" s="49"/>
      <c r="Q2" s="49"/>
      <c r="R2" s="49"/>
      <c r="S2" s="49"/>
      <c r="T2" s="49"/>
    </row>
    <row r="3" spans="1:20" ht="24" customHeight="1" x14ac:dyDescent="0.2">
      <c r="A3" s="205" t="s">
        <v>272</v>
      </c>
      <c r="B3" s="205"/>
      <c r="C3" s="205"/>
      <c r="D3" s="205"/>
      <c r="E3" s="205"/>
      <c r="F3" s="205"/>
      <c r="G3" s="205"/>
      <c r="H3" s="205"/>
      <c r="I3" s="205"/>
      <c r="J3" s="205"/>
      <c r="K3" s="206"/>
      <c r="L3" s="49"/>
      <c r="M3" s="49"/>
      <c r="N3" s="49"/>
      <c r="O3" s="49"/>
      <c r="P3" s="49"/>
      <c r="Q3" s="49"/>
      <c r="R3" s="49"/>
      <c r="S3" s="49"/>
      <c r="T3" s="49"/>
    </row>
    <row r="4" spans="1:20" ht="24" customHeight="1" x14ac:dyDescent="0.2">
      <c r="A4" s="207" t="s">
        <v>207</v>
      </c>
      <c r="B4" s="208"/>
      <c r="C4" s="208"/>
      <c r="D4" s="208"/>
      <c r="E4" s="208"/>
      <c r="F4" s="208"/>
      <c r="G4" s="208"/>
      <c r="H4" s="208"/>
      <c r="I4" s="208"/>
      <c r="J4" s="208"/>
      <c r="K4" s="209"/>
      <c r="L4" s="49"/>
      <c r="M4" s="49"/>
      <c r="N4" s="49"/>
      <c r="O4" s="49"/>
      <c r="P4" s="49"/>
      <c r="Q4" s="49"/>
      <c r="R4" s="49"/>
      <c r="S4" s="49"/>
      <c r="T4" s="49"/>
    </row>
    <row r="5" spans="1:20" ht="18" customHeight="1" x14ac:dyDescent="0.2">
      <c r="A5" s="210" t="s">
        <v>70</v>
      </c>
      <c r="B5" s="212" t="s">
        <v>71</v>
      </c>
      <c r="C5" s="210" t="s">
        <v>72</v>
      </c>
      <c r="D5" s="210" t="s">
        <v>73</v>
      </c>
      <c r="E5" s="211"/>
      <c r="F5" s="211"/>
      <c r="G5" s="210" t="s">
        <v>74</v>
      </c>
      <c r="H5" s="211"/>
      <c r="I5" s="214" t="s">
        <v>201</v>
      </c>
      <c r="J5" s="214" t="s">
        <v>75</v>
      </c>
      <c r="K5" s="210" t="s">
        <v>76</v>
      </c>
      <c r="L5" s="49"/>
      <c r="M5" s="49"/>
      <c r="N5" s="49"/>
      <c r="O5" s="49"/>
      <c r="P5" s="49"/>
      <c r="Q5" s="49"/>
      <c r="R5" s="49"/>
      <c r="S5" s="49"/>
      <c r="T5" s="49"/>
    </row>
    <row r="6" spans="1:20" ht="18" customHeight="1" x14ac:dyDescent="0.2">
      <c r="A6" s="211"/>
      <c r="B6" s="213"/>
      <c r="C6" s="211"/>
      <c r="D6" s="77" t="s">
        <v>77</v>
      </c>
      <c r="E6" s="77" t="s">
        <v>78</v>
      </c>
      <c r="F6" s="77" t="s">
        <v>13</v>
      </c>
      <c r="G6" s="77" t="s">
        <v>79</v>
      </c>
      <c r="H6" s="77" t="s">
        <v>13</v>
      </c>
      <c r="I6" s="211"/>
      <c r="J6" s="211"/>
      <c r="K6" s="211"/>
      <c r="L6" s="49"/>
      <c r="M6" s="49"/>
      <c r="N6" s="49"/>
      <c r="O6" s="49"/>
      <c r="P6" s="49"/>
      <c r="Q6" s="49"/>
      <c r="R6" s="49"/>
      <c r="S6" s="49"/>
      <c r="T6" s="49"/>
    </row>
    <row r="7" spans="1:20" ht="15" customHeight="1" x14ac:dyDescent="0.2">
      <c r="A7" s="71">
        <v>1</v>
      </c>
      <c r="B7" s="96" t="s">
        <v>215</v>
      </c>
      <c r="C7" s="96" t="s">
        <v>216</v>
      </c>
      <c r="D7" s="96" t="s">
        <v>82</v>
      </c>
      <c r="E7" s="96">
        <v>38416</v>
      </c>
      <c r="F7" s="98">
        <v>44630</v>
      </c>
      <c r="G7" s="99">
        <v>31001</v>
      </c>
      <c r="H7" s="98">
        <v>44630</v>
      </c>
      <c r="I7" s="50" t="s">
        <v>200</v>
      </c>
      <c r="J7" s="66" t="s">
        <v>202</v>
      </c>
      <c r="K7" s="72">
        <v>272.5</v>
      </c>
      <c r="L7" s="49"/>
      <c r="M7" s="49"/>
      <c r="N7" s="49"/>
      <c r="O7" s="49"/>
      <c r="P7" s="49"/>
      <c r="Q7" s="49"/>
      <c r="R7" s="49"/>
      <c r="S7" s="49"/>
      <c r="T7" s="49"/>
    </row>
    <row r="8" spans="1:20" ht="15" customHeight="1" x14ac:dyDescent="0.2">
      <c r="A8" s="71">
        <v>2</v>
      </c>
      <c r="B8" s="96" t="s">
        <v>217</v>
      </c>
      <c r="C8" s="96" t="s">
        <v>218</v>
      </c>
      <c r="D8" s="96" t="s">
        <v>82</v>
      </c>
      <c r="E8" s="96">
        <v>11671</v>
      </c>
      <c r="F8" s="98">
        <v>44755</v>
      </c>
      <c r="G8" s="99">
        <v>81201</v>
      </c>
      <c r="H8" s="98">
        <v>44785</v>
      </c>
      <c r="I8" s="50" t="s">
        <v>200</v>
      </c>
      <c r="J8" s="66" t="s">
        <v>202</v>
      </c>
      <c r="K8" s="72">
        <v>324</v>
      </c>
      <c r="L8" s="49"/>
      <c r="M8" s="49"/>
      <c r="N8" s="49"/>
      <c r="O8" s="49"/>
      <c r="P8" s="49"/>
      <c r="Q8" s="49"/>
      <c r="R8" s="49"/>
      <c r="S8" s="49"/>
      <c r="T8" s="49"/>
    </row>
    <row r="9" spans="1:20" ht="15" customHeight="1" x14ac:dyDescent="0.2">
      <c r="A9" s="71">
        <v>3</v>
      </c>
      <c r="B9" s="96" t="s">
        <v>219</v>
      </c>
      <c r="C9" s="96" t="s">
        <v>220</v>
      </c>
      <c r="D9" s="96" t="s">
        <v>82</v>
      </c>
      <c r="E9" s="96">
        <v>8171</v>
      </c>
      <c r="F9" s="98">
        <v>44789</v>
      </c>
      <c r="G9" s="99">
        <v>81601</v>
      </c>
      <c r="H9" s="98">
        <v>44789</v>
      </c>
      <c r="I9" s="50" t="s">
        <v>200</v>
      </c>
      <c r="J9" s="66" t="s">
        <v>202</v>
      </c>
      <c r="K9" s="72">
        <v>644.79999999999995</v>
      </c>
      <c r="L9" s="49"/>
      <c r="M9" s="49"/>
      <c r="N9" s="49"/>
      <c r="O9" s="49"/>
      <c r="P9" s="49"/>
      <c r="Q9" s="49"/>
      <c r="R9" s="49"/>
      <c r="S9" s="49"/>
      <c r="T9" s="49"/>
    </row>
    <row r="10" spans="1:20" ht="15" customHeight="1" x14ac:dyDescent="0.2">
      <c r="A10" s="71">
        <v>4</v>
      </c>
      <c r="B10" s="96" t="s">
        <v>221</v>
      </c>
      <c r="C10" s="96" t="s">
        <v>222</v>
      </c>
      <c r="D10" s="96" t="s">
        <v>82</v>
      </c>
      <c r="E10" s="96">
        <v>3171</v>
      </c>
      <c r="F10" s="98">
        <v>44782</v>
      </c>
      <c r="G10" s="99">
        <v>90801</v>
      </c>
      <c r="H10" s="98">
        <v>44812</v>
      </c>
      <c r="I10" s="50" t="s">
        <v>200</v>
      </c>
      <c r="J10" s="66" t="s">
        <v>202</v>
      </c>
      <c r="K10" s="72">
        <v>150.5</v>
      </c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5" customHeight="1" x14ac:dyDescent="0.2">
      <c r="A11" s="71">
        <v>5</v>
      </c>
      <c r="B11" s="96" t="s">
        <v>223</v>
      </c>
      <c r="C11" s="96" t="s">
        <v>224</v>
      </c>
      <c r="D11" s="96" t="s">
        <v>82</v>
      </c>
      <c r="E11" s="96">
        <v>3197</v>
      </c>
      <c r="F11" s="98">
        <v>44783</v>
      </c>
      <c r="G11" s="99">
        <v>90901</v>
      </c>
      <c r="H11" s="98">
        <v>44816</v>
      </c>
      <c r="I11" s="50" t="s">
        <v>200</v>
      </c>
      <c r="J11" s="66" t="s">
        <v>202</v>
      </c>
      <c r="K11" s="72">
        <v>223.45</v>
      </c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15" customHeight="1" x14ac:dyDescent="0.2">
      <c r="A12" s="71">
        <v>6</v>
      </c>
      <c r="B12" s="96" t="s">
        <v>225</v>
      </c>
      <c r="C12" s="96" t="s">
        <v>226</v>
      </c>
      <c r="D12" s="96" t="s">
        <v>82</v>
      </c>
      <c r="E12" s="96">
        <v>14662</v>
      </c>
      <c r="F12" s="98">
        <v>44817</v>
      </c>
      <c r="G12" s="99">
        <v>91302</v>
      </c>
      <c r="H12" s="98">
        <v>44817</v>
      </c>
      <c r="I12" s="50" t="s">
        <v>200</v>
      </c>
      <c r="J12" s="66" t="s">
        <v>202</v>
      </c>
      <c r="K12" s="72">
        <v>281.60000000000002</v>
      </c>
      <c r="L12" s="49"/>
      <c r="M12" s="49"/>
      <c r="N12" s="49"/>
      <c r="O12" s="49"/>
      <c r="P12" s="49"/>
      <c r="Q12" s="49"/>
      <c r="R12" s="49"/>
      <c r="S12" s="49"/>
      <c r="T12" s="49"/>
    </row>
    <row r="13" spans="1:20" s="76" customFormat="1" ht="18.600000000000001" customHeight="1" x14ac:dyDescent="0.2">
      <c r="A13" s="194" t="s">
        <v>22</v>
      </c>
      <c r="B13" s="195"/>
      <c r="C13" s="195"/>
      <c r="D13" s="195"/>
      <c r="E13" s="195"/>
      <c r="F13" s="195"/>
      <c r="G13" s="195"/>
      <c r="H13" s="195"/>
      <c r="I13" s="195"/>
      <c r="J13" s="196"/>
      <c r="K13" s="73">
        <f>SUM(K7:K12)</f>
        <v>1896.85</v>
      </c>
      <c r="L13" s="48"/>
      <c r="M13" s="48"/>
      <c r="N13" s="48"/>
      <c r="O13" s="48"/>
      <c r="P13" s="48"/>
      <c r="Q13" s="48"/>
      <c r="R13" s="48"/>
      <c r="S13" s="48"/>
      <c r="T13" s="48"/>
    </row>
    <row r="14" spans="1:20" ht="10.5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7"/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20.399999999999999" customHeight="1" x14ac:dyDescent="0.2">
      <c r="A15" s="71" t="s">
        <v>155</v>
      </c>
      <c r="B15" s="67" t="s">
        <v>156</v>
      </c>
      <c r="C15" s="218" t="s">
        <v>157</v>
      </c>
      <c r="D15" s="216"/>
      <c r="E15" s="219"/>
      <c r="F15" s="218" t="s">
        <v>158</v>
      </c>
      <c r="G15" s="216"/>
      <c r="H15" s="216"/>
      <c r="I15" s="216"/>
      <c r="J15" s="216"/>
      <c r="K15" s="217"/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39.6" customHeight="1" x14ac:dyDescent="0.2">
      <c r="A16" s="74" t="s">
        <v>159</v>
      </c>
      <c r="B16" s="75">
        <v>45026</v>
      </c>
      <c r="C16" s="220" t="s">
        <v>160</v>
      </c>
      <c r="D16" s="221"/>
      <c r="E16" s="222"/>
      <c r="F16" s="220"/>
      <c r="G16" s="221"/>
      <c r="H16" s="221"/>
      <c r="I16" s="221"/>
      <c r="J16" s="221"/>
      <c r="K16" s="223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0.5" customHeight="1" x14ac:dyDescent="0.2">
      <c r="A17" s="52"/>
      <c r="B17" s="68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0.5" customHeight="1" x14ac:dyDescent="0.2">
      <c r="A18" s="52"/>
      <c r="B18" s="68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</row>
    <row r="19" spans="1:20" ht="10.5" customHeight="1" x14ac:dyDescent="0.2">
      <c r="A19" s="52"/>
      <c r="B19" s="68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0" ht="10.5" customHeight="1" x14ac:dyDescent="0.2">
      <c r="A20" s="52"/>
      <c r="B20" s="68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</row>
    <row r="21" spans="1:20" ht="10.5" customHeight="1" x14ac:dyDescent="0.2">
      <c r="A21" s="52"/>
      <c r="B21" s="68"/>
      <c r="C21" s="52"/>
      <c r="D21" s="52"/>
      <c r="E21" s="52"/>
      <c r="F21" s="52"/>
      <c r="G21" s="52"/>
      <c r="H21" s="52"/>
      <c r="I21" s="52"/>
      <c r="J21" s="52"/>
      <c r="K21" s="84"/>
      <c r="L21" s="52"/>
      <c r="M21" s="52"/>
      <c r="N21" s="52"/>
      <c r="O21" s="52"/>
      <c r="P21" s="52"/>
      <c r="Q21" s="52"/>
      <c r="R21" s="52"/>
      <c r="S21" s="52"/>
      <c r="T21" s="52"/>
    </row>
    <row r="22" spans="1:20" ht="10.5" customHeight="1" x14ac:dyDescent="0.2">
      <c r="A22" s="52"/>
      <c r="B22" s="68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</row>
    <row r="23" spans="1:20" ht="10.5" customHeight="1" x14ac:dyDescent="0.2">
      <c r="A23" s="52"/>
      <c r="B23" s="68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10.5" customHeight="1" x14ac:dyDescent="0.2">
      <c r="A24" s="52"/>
      <c r="B24" s="68"/>
      <c r="C24" s="52"/>
      <c r="D24" s="52"/>
      <c r="E24" s="52"/>
      <c r="F24" s="52"/>
      <c r="G24" s="52"/>
      <c r="H24" s="52"/>
      <c r="I24" s="52"/>
      <c r="J24" s="52"/>
      <c r="K24" s="84"/>
      <c r="L24" s="52"/>
      <c r="M24" s="52"/>
      <c r="N24" s="52"/>
      <c r="O24" s="52"/>
      <c r="P24" s="52"/>
      <c r="Q24" s="52"/>
      <c r="R24" s="52"/>
      <c r="S24" s="52"/>
      <c r="T24" s="52"/>
    </row>
    <row r="25" spans="1:20" ht="10.5" customHeight="1" x14ac:dyDescent="0.2">
      <c r="A25" s="52"/>
      <c r="B25" s="68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</row>
    <row r="26" spans="1:20" ht="10.5" customHeight="1" x14ac:dyDescent="0.2">
      <c r="A26" s="52"/>
      <c r="B26" s="68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1:20" ht="10.5" customHeight="1" x14ac:dyDescent="0.2">
      <c r="A27" s="52"/>
      <c r="B27" s="68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</row>
    <row r="28" spans="1:20" ht="10.5" customHeight="1" x14ac:dyDescent="0.2">
      <c r="A28" s="52"/>
      <c r="B28" s="68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0" ht="10.5" customHeight="1" x14ac:dyDescent="0.2">
      <c r="A29" s="52"/>
      <c r="B29" s="68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0" ht="10.5" customHeight="1" x14ac:dyDescent="0.2">
      <c r="A30" s="52"/>
      <c r="B30" s="6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1:20" ht="10.5" customHeight="1" x14ac:dyDescent="0.2">
      <c r="A31" s="52"/>
      <c r="B31" s="68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</row>
    <row r="32" spans="1:20" ht="10.5" customHeight="1" x14ac:dyDescent="0.2">
      <c r="A32" s="52"/>
      <c r="B32" s="68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</row>
    <row r="33" spans="1:20" ht="10.5" customHeight="1" x14ac:dyDescent="0.2">
      <c r="A33" s="52"/>
      <c r="B33" s="68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</row>
    <row r="34" spans="1:20" ht="10.5" customHeight="1" x14ac:dyDescent="0.2">
      <c r="A34" s="52"/>
      <c r="B34" s="68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</row>
    <row r="35" spans="1:20" ht="10.5" customHeight="1" x14ac:dyDescent="0.2">
      <c r="A35" s="52"/>
      <c r="B35" s="68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</row>
    <row r="36" spans="1:20" ht="10.5" customHeight="1" x14ac:dyDescent="0.2">
      <c r="A36" s="52"/>
      <c r="B36" s="68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</row>
    <row r="37" spans="1:20" ht="10.5" customHeight="1" x14ac:dyDescent="0.2">
      <c r="A37" s="52"/>
      <c r="B37" s="68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</row>
    <row r="38" spans="1:20" ht="10.5" customHeight="1" x14ac:dyDescent="0.2">
      <c r="A38" s="52"/>
      <c r="B38" s="68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</row>
    <row r="39" spans="1:20" ht="10.5" customHeight="1" x14ac:dyDescent="0.2">
      <c r="A39" s="52"/>
      <c r="B39" s="68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</row>
    <row r="40" spans="1:20" ht="10.5" customHeight="1" x14ac:dyDescent="0.2">
      <c r="A40" s="52"/>
      <c r="B40" s="68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</row>
    <row r="41" spans="1:20" ht="10.5" customHeight="1" x14ac:dyDescent="0.2">
      <c r="A41" s="52"/>
      <c r="B41" s="68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</row>
    <row r="42" spans="1:20" ht="10.5" customHeight="1" x14ac:dyDescent="0.2">
      <c r="A42" s="52"/>
      <c r="B42" s="68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</row>
    <row r="43" spans="1:20" ht="10.5" customHeight="1" x14ac:dyDescent="0.2">
      <c r="A43" s="52"/>
      <c r="B43" s="68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0" ht="10.5" customHeight="1" x14ac:dyDescent="0.2">
      <c r="A44" s="52"/>
      <c r="B44" s="68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0" ht="10.5" customHeight="1" x14ac:dyDescent="0.2">
      <c r="A45" s="52"/>
      <c r="B45" s="68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0" ht="10.5" customHeight="1" x14ac:dyDescent="0.2">
      <c r="A46" s="52"/>
      <c r="B46" s="68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</row>
    <row r="47" spans="1:20" ht="10.5" customHeight="1" x14ac:dyDescent="0.2">
      <c r="A47" s="52"/>
      <c r="B47" s="68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</row>
    <row r="48" spans="1:20" ht="10.5" customHeight="1" x14ac:dyDescent="0.2">
      <c r="A48" s="52"/>
      <c r="B48" s="68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</row>
    <row r="49" spans="1:20" ht="10.5" customHeight="1" x14ac:dyDescent="0.2">
      <c r="A49" s="52"/>
      <c r="B49" s="68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</row>
    <row r="50" spans="1:20" ht="10.5" customHeight="1" x14ac:dyDescent="0.2">
      <c r="A50" s="52"/>
      <c r="B50" s="68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</row>
    <row r="51" spans="1:20" ht="10.5" customHeight="1" x14ac:dyDescent="0.2">
      <c r="A51" s="52"/>
      <c r="B51" s="68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</row>
    <row r="52" spans="1:20" ht="10.5" customHeight="1" x14ac:dyDescent="0.2">
      <c r="A52" s="52"/>
      <c r="B52" s="68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</row>
    <row r="53" spans="1:20" ht="10.5" customHeight="1" x14ac:dyDescent="0.2">
      <c r="A53" s="52"/>
      <c r="B53" s="68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</row>
    <row r="54" spans="1:20" ht="10.5" customHeight="1" x14ac:dyDescent="0.2">
      <c r="A54" s="52"/>
      <c r="B54" s="68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</row>
    <row r="55" spans="1:20" ht="10.5" customHeight="1" x14ac:dyDescent="0.2">
      <c r="A55" s="52"/>
      <c r="B55" s="68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</row>
    <row r="56" spans="1:20" ht="10.5" customHeight="1" x14ac:dyDescent="0.2">
      <c r="A56" s="52"/>
      <c r="B56" s="68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</row>
    <row r="57" spans="1:20" ht="10.5" customHeight="1" x14ac:dyDescent="0.2">
      <c r="A57" s="52"/>
      <c r="B57" s="68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</row>
    <row r="58" spans="1:20" ht="10.5" customHeight="1" x14ac:dyDescent="0.2">
      <c r="A58" s="52"/>
      <c r="B58" s="68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</row>
    <row r="59" spans="1:20" ht="10.5" customHeight="1" x14ac:dyDescent="0.2">
      <c r="A59" s="52"/>
      <c r="B59" s="68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</row>
    <row r="60" spans="1:20" ht="10.5" customHeight="1" x14ac:dyDescent="0.2">
      <c r="A60" s="52"/>
      <c r="B60" s="68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</row>
    <row r="61" spans="1:20" ht="10.5" customHeight="1" x14ac:dyDescent="0.2">
      <c r="A61" s="52"/>
      <c r="B61" s="68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</row>
    <row r="62" spans="1:20" ht="10.5" customHeight="1" x14ac:dyDescent="0.2">
      <c r="A62" s="52"/>
      <c r="B62" s="68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</row>
    <row r="63" spans="1:20" ht="10.5" customHeight="1" x14ac:dyDescent="0.2">
      <c r="A63" s="52"/>
      <c r="B63" s="68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</row>
    <row r="64" spans="1:20" ht="10.5" customHeight="1" x14ac:dyDescent="0.2">
      <c r="A64" s="52"/>
      <c r="B64" s="68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</row>
    <row r="65" spans="1:20" ht="10.5" customHeight="1" x14ac:dyDescent="0.2">
      <c r="A65" s="52"/>
      <c r="B65" s="68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</row>
    <row r="66" spans="1:20" ht="10.5" customHeight="1" x14ac:dyDescent="0.2">
      <c r="A66" s="52"/>
      <c r="B66" s="68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0.5" customHeight="1" x14ac:dyDescent="0.2">
      <c r="A67" s="52"/>
      <c r="B67" s="68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</row>
    <row r="68" spans="1:20" ht="10.5" customHeight="1" x14ac:dyDescent="0.2">
      <c r="A68" s="52"/>
      <c r="B68" s="68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</row>
    <row r="69" spans="1:20" ht="10.5" customHeight="1" x14ac:dyDescent="0.2">
      <c r="A69" s="52"/>
      <c r="B69" s="68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</row>
    <row r="70" spans="1:20" ht="10.5" customHeight="1" x14ac:dyDescent="0.2">
      <c r="A70" s="52"/>
      <c r="B70" s="68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</row>
    <row r="71" spans="1:20" ht="10.5" customHeight="1" x14ac:dyDescent="0.2">
      <c r="A71" s="52"/>
      <c r="B71" s="68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</row>
    <row r="72" spans="1:20" ht="10.5" customHeight="1" x14ac:dyDescent="0.2">
      <c r="A72" s="52"/>
      <c r="B72" s="68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</row>
    <row r="73" spans="1:20" ht="10.5" customHeight="1" x14ac:dyDescent="0.2">
      <c r="A73" s="52"/>
      <c r="B73" s="68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</row>
    <row r="74" spans="1:20" ht="10.5" customHeight="1" x14ac:dyDescent="0.2">
      <c r="A74" s="52"/>
      <c r="B74" s="68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</row>
    <row r="75" spans="1:20" ht="10.5" customHeight="1" x14ac:dyDescent="0.2">
      <c r="A75" s="52"/>
      <c r="B75" s="68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</row>
    <row r="76" spans="1:20" ht="10.5" customHeight="1" x14ac:dyDescent="0.2">
      <c r="A76" s="52"/>
      <c r="B76" s="68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</row>
    <row r="77" spans="1:20" ht="10.5" customHeight="1" x14ac:dyDescent="0.2">
      <c r="A77" s="52"/>
      <c r="B77" s="68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</row>
    <row r="78" spans="1:20" ht="10.5" customHeight="1" x14ac:dyDescent="0.2">
      <c r="A78" s="52"/>
      <c r="B78" s="68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</row>
    <row r="79" spans="1:20" ht="10.5" customHeight="1" x14ac:dyDescent="0.2">
      <c r="A79" s="52"/>
      <c r="B79" s="68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</row>
    <row r="80" spans="1:20" ht="10.5" customHeight="1" x14ac:dyDescent="0.2">
      <c r="A80" s="52"/>
      <c r="B80" s="68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</row>
    <row r="81" spans="1:20" ht="10.5" customHeight="1" x14ac:dyDescent="0.2">
      <c r="A81" s="52"/>
      <c r="B81" s="68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</row>
    <row r="82" spans="1:20" ht="10.5" customHeight="1" x14ac:dyDescent="0.2">
      <c r="A82" s="52"/>
      <c r="B82" s="68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</row>
    <row r="83" spans="1:20" ht="10.5" customHeight="1" x14ac:dyDescent="0.2">
      <c r="A83" s="52"/>
      <c r="B83" s="68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</row>
    <row r="84" spans="1:20" ht="10.5" customHeight="1" x14ac:dyDescent="0.2">
      <c r="A84" s="52"/>
      <c r="B84" s="68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</row>
    <row r="85" spans="1:20" ht="10.5" customHeight="1" x14ac:dyDescent="0.2">
      <c r="A85" s="52"/>
      <c r="B85" s="68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</row>
    <row r="86" spans="1:20" ht="10.5" customHeight="1" x14ac:dyDescent="0.2">
      <c r="A86" s="52"/>
      <c r="B86" s="68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</row>
    <row r="87" spans="1:20" ht="10.5" customHeight="1" x14ac:dyDescent="0.2">
      <c r="A87" s="52"/>
      <c r="B87" s="68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</row>
    <row r="88" spans="1:20" ht="10.5" customHeight="1" x14ac:dyDescent="0.2">
      <c r="A88" s="52"/>
      <c r="B88" s="68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</row>
    <row r="89" spans="1:20" ht="10.5" customHeight="1" x14ac:dyDescent="0.2">
      <c r="A89" s="52"/>
      <c r="B89" s="68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</row>
    <row r="90" spans="1:20" ht="10.5" customHeight="1" x14ac:dyDescent="0.2">
      <c r="A90" s="52"/>
      <c r="B90" s="68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</row>
    <row r="91" spans="1:20" ht="10.5" customHeight="1" x14ac:dyDescent="0.2">
      <c r="A91" s="52"/>
      <c r="B91" s="68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</row>
    <row r="92" spans="1:20" ht="10.5" customHeight="1" x14ac:dyDescent="0.2">
      <c r="A92" s="52"/>
      <c r="B92" s="68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</row>
    <row r="93" spans="1:20" ht="10.5" customHeight="1" x14ac:dyDescent="0.2">
      <c r="A93" s="52"/>
      <c r="B93" s="68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</row>
    <row r="94" spans="1:20" ht="10.5" customHeight="1" x14ac:dyDescent="0.2">
      <c r="A94" s="52"/>
      <c r="B94" s="68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</row>
    <row r="95" spans="1:20" ht="10.5" customHeight="1" x14ac:dyDescent="0.2">
      <c r="A95" s="52"/>
      <c r="B95" s="68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</row>
    <row r="96" spans="1:20" ht="10.5" customHeight="1" x14ac:dyDescent="0.2">
      <c r="A96" s="52"/>
      <c r="B96" s="68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</row>
    <row r="97" spans="1:20" ht="10.5" customHeight="1" x14ac:dyDescent="0.2">
      <c r="A97" s="52"/>
      <c r="B97" s="68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</row>
    <row r="98" spans="1:20" ht="10.5" customHeight="1" x14ac:dyDescent="0.2">
      <c r="A98" s="52"/>
      <c r="B98" s="68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</row>
    <row r="99" spans="1:20" ht="10.5" customHeight="1" x14ac:dyDescent="0.2">
      <c r="A99" s="52"/>
      <c r="B99" s="68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</row>
    <row r="100" spans="1:20" ht="10.5" customHeight="1" x14ac:dyDescent="0.2">
      <c r="A100" s="52"/>
      <c r="B100" s="68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</row>
    <row r="101" spans="1:20" ht="10.5" customHeight="1" x14ac:dyDescent="0.2">
      <c r="A101" s="52"/>
      <c r="B101" s="68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</row>
    <row r="102" spans="1:20" ht="10.5" customHeight="1" x14ac:dyDescent="0.2">
      <c r="A102" s="52"/>
      <c r="B102" s="68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</row>
    <row r="103" spans="1:20" ht="10.5" customHeight="1" x14ac:dyDescent="0.2">
      <c r="A103" s="52"/>
      <c r="B103" s="68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</row>
    <row r="104" spans="1:20" ht="10.5" customHeight="1" x14ac:dyDescent="0.2">
      <c r="A104" s="52"/>
      <c r="B104" s="68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</row>
    <row r="105" spans="1:20" ht="10.5" customHeight="1" x14ac:dyDescent="0.2">
      <c r="A105" s="52"/>
      <c r="B105" s="68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</row>
    <row r="106" spans="1:20" ht="10.5" customHeight="1" x14ac:dyDescent="0.2">
      <c r="A106" s="52"/>
      <c r="B106" s="68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</row>
    <row r="107" spans="1:20" ht="10.5" customHeight="1" x14ac:dyDescent="0.2">
      <c r="A107" s="52"/>
      <c r="B107" s="68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</row>
    <row r="108" spans="1:20" ht="10.5" customHeight="1" x14ac:dyDescent="0.2">
      <c r="A108" s="52"/>
      <c r="B108" s="68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</row>
    <row r="109" spans="1:20" ht="10.5" customHeight="1" x14ac:dyDescent="0.2">
      <c r="A109" s="52"/>
      <c r="B109" s="68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</row>
    <row r="110" spans="1:20" ht="10.5" customHeight="1" x14ac:dyDescent="0.2">
      <c r="A110" s="52"/>
      <c r="B110" s="68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</row>
    <row r="111" spans="1:20" ht="10.5" customHeight="1" x14ac:dyDescent="0.2">
      <c r="A111" s="52"/>
      <c r="B111" s="68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</row>
    <row r="112" spans="1:20" ht="10.5" customHeight="1" x14ac:dyDescent="0.2">
      <c r="A112" s="52"/>
      <c r="B112" s="68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</row>
    <row r="113" spans="1:20" ht="10.5" customHeight="1" x14ac:dyDescent="0.2">
      <c r="A113" s="52"/>
      <c r="B113" s="68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</row>
    <row r="114" spans="1:20" ht="10.5" customHeight="1" x14ac:dyDescent="0.2">
      <c r="A114" s="52"/>
      <c r="B114" s="68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</row>
    <row r="115" spans="1:20" ht="10.5" customHeight="1" x14ac:dyDescent="0.2">
      <c r="A115" s="52"/>
      <c r="B115" s="68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</row>
    <row r="116" spans="1:20" ht="10.5" customHeight="1" x14ac:dyDescent="0.2">
      <c r="A116" s="52"/>
      <c r="B116" s="68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</row>
    <row r="117" spans="1:20" ht="10.5" customHeight="1" x14ac:dyDescent="0.2">
      <c r="A117" s="52"/>
      <c r="B117" s="68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</row>
    <row r="118" spans="1:20" ht="10.5" customHeight="1" x14ac:dyDescent="0.2">
      <c r="A118" s="52"/>
      <c r="B118" s="68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</row>
    <row r="119" spans="1:20" ht="10.5" customHeight="1" x14ac:dyDescent="0.2">
      <c r="A119" s="52"/>
      <c r="B119" s="68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</row>
    <row r="120" spans="1:20" ht="10.5" customHeight="1" x14ac:dyDescent="0.2">
      <c r="A120" s="52"/>
      <c r="B120" s="68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</row>
    <row r="121" spans="1:20" ht="10.5" customHeight="1" x14ac:dyDescent="0.2">
      <c r="A121" s="52"/>
      <c r="B121" s="68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</row>
    <row r="122" spans="1:20" ht="10.5" customHeight="1" x14ac:dyDescent="0.2">
      <c r="A122" s="52"/>
      <c r="B122" s="68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</row>
    <row r="123" spans="1:20" ht="10.5" customHeight="1" x14ac:dyDescent="0.2">
      <c r="A123" s="52"/>
      <c r="B123" s="68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</row>
    <row r="124" spans="1:20" ht="10.5" customHeight="1" x14ac:dyDescent="0.2">
      <c r="A124" s="52"/>
      <c r="B124" s="68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</row>
    <row r="125" spans="1:20" ht="10.5" customHeight="1" x14ac:dyDescent="0.2">
      <c r="A125" s="52"/>
      <c r="B125" s="68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</row>
    <row r="126" spans="1:20" ht="10.5" customHeight="1" x14ac:dyDescent="0.2">
      <c r="A126" s="52"/>
      <c r="B126" s="68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</row>
    <row r="127" spans="1:20" ht="10.5" customHeight="1" x14ac:dyDescent="0.2">
      <c r="A127" s="52"/>
      <c r="B127" s="68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</row>
    <row r="128" spans="1:20" ht="10.5" customHeight="1" x14ac:dyDescent="0.2">
      <c r="A128" s="52"/>
      <c r="B128" s="68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</row>
    <row r="129" spans="1:20" ht="10.5" customHeight="1" x14ac:dyDescent="0.2">
      <c r="A129" s="52"/>
      <c r="B129" s="68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</row>
    <row r="130" spans="1:20" ht="10.5" customHeight="1" x14ac:dyDescent="0.2">
      <c r="A130" s="52"/>
      <c r="B130" s="68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</row>
    <row r="131" spans="1:20" ht="10.5" customHeight="1" x14ac:dyDescent="0.2">
      <c r="A131" s="52"/>
      <c r="B131" s="68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</row>
    <row r="132" spans="1:20" ht="10.5" customHeight="1" x14ac:dyDescent="0.2">
      <c r="A132" s="52"/>
      <c r="B132" s="68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</row>
    <row r="133" spans="1:20" ht="10.5" customHeight="1" x14ac:dyDescent="0.2">
      <c r="A133" s="52"/>
      <c r="B133" s="68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</row>
    <row r="134" spans="1:20" ht="10.5" customHeight="1" x14ac:dyDescent="0.2">
      <c r="A134" s="52"/>
      <c r="B134" s="68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</row>
    <row r="135" spans="1:20" ht="10.5" customHeight="1" x14ac:dyDescent="0.2">
      <c r="A135" s="52"/>
      <c r="B135" s="68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</row>
    <row r="136" spans="1:20" ht="10.5" customHeight="1" x14ac:dyDescent="0.2">
      <c r="A136" s="52"/>
      <c r="B136" s="68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</row>
    <row r="137" spans="1:20" ht="10.5" customHeight="1" x14ac:dyDescent="0.2">
      <c r="A137" s="52"/>
      <c r="B137" s="68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</row>
    <row r="138" spans="1:20" ht="10.5" customHeight="1" x14ac:dyDescent="0.2">
      <c r="A138" s="52"/>
      <c r="B138" s="68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</row>
    <row r="139" spans="1:20" ht="10.5" customHeight="1" x14ac:dyDescent="0.2">
      <c r="A139" s="52"/>
      <c r="B139" s="68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</row>
    <row r="140" spans="1:20" ht="10.5" customHeight="1" x14ac:dyDescent="0.2">
      <c r="A140" s="52"/>
      <c r="B140" s="68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</row>
    <row r="141" spans="1:20" ht="10.5" customHeight="1" x14ac:dyDescent="0.2">
      <c r="A141" s="52"/>
      <c r="B141" s="68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</row>
    <row r="142" spans="1:20" ht="10.5" customHeight="1" x14ac:dyDescent="0.2">
      <c r="A142" s="52"/>
      <c r="B142" s="68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</row>
    <row r="143" spans="1:20" ht="10.5" customHeight="1" x14ac:dyDescent="0.2">
      <c r="A143" s="52"/>
      <c r="B143" s="68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</row>
    <row r="144" spans="1:20" ht="10.5" customHeight="1" x14ac:dyDescent="0.2">
      <c r="A144" s="52"/>
      <c r="B144" s="68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</row>
    <row r="145" spans="1:20" ht="10.5" customHeight="1" x14ac:dyDescent="0.2">
      <c r="A145" s="52"/>
      <c r="B145" s="68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</row>
    <row r="146" spans="1:20" ht="10.5" customHeight="1" x14ac:dyDescent="0.2">
      <c r="A146" s="52"/>
      <c r="B146" s="68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</row>
    <row r="147" spans="1:20" ht="10.5" customHeight="1" x14ac:dyDescent="0.2">
      <c r="A147" s="52"/>
      <c r="B147" s="68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</row>
    <row r="148" spans="1:20" ht="10.5" customHeight="1" x14ac:dyDescent="0.2">
      <c r="A148" s="52"/>
      <c r="B148" s="68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</row>
    <row r="149" spans="1:20" ht="10.5" customHeight="1" x14ac:dyDescent="0.2">
      <c r="A149" s="52"/>
      <c r="B149" s="68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</row>
    <row r="150" spans="1:20" ht="10.5" customHeight="1" x14ac:dyDescent="0.2">
      <c r="A150" s="52"/>
      <c r="B150" s="68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</row>
    <row r="151" spans="1:20" ht="10.5" customHeight="1" x14ac:dyDescent="0.2">
      <c r="A151" s="52"/>
      <c r="B151" s="68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</row>
    <row r="152" spans="1:20" ht="10.5" customHeight="1" x14ac:dyDescent="0.2">
      <c r="A152" s="52"/>
      <c r="B152" s="68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</row>
    <row r="153" spans="1:20" ht="10.5" customHeight="1" x14ac:dyDescent="0.2">
      <c r="A153" s="52"/>
      <c r="B153" s="68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</row>
    <row r="154" spans="1:20" ht="10.5" customHeight="1" x14ac:dyDescent="0.2">
      <c r="A154" s="52"/>
      <c r="B154" s="68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</row>
    <row r="155" spans="1:20" ht="10.5" customHeight="1" x14ac:dyDescent="0.2">
      <c r="A155" s="52"/>
      <c r="B155" s="68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</row>
    <row r="156" spans="1:20" ht="10.5" customHeight="1" x14ac:dyDescent="0.2">
      <c r="A156" s="52"/>
      <c r="B156" s="68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</row>
    <row r="157" spans="1:20" ht="10.5" customHeight="1" x14ac:dyDescent="0.2">
      <c r="A157" s="52"/>
      <c r="B157" s="68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</row>
    <row r="158" spans="1:20" ht="10.5" customHeight="1" x14ac:dyDescent="0.2">
      <c r="A158" s="52"/>
      <c r="B158" s="68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</row>
    <row r="159" spans="1:20" ht="10.5" customHeight="1" x14ac:dyDescent="0.2">
      <c r="A159" s="52"/>
      <c r="B159" s="68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</row>
    <row r="160" spans="1:20" ht="10.5" customHeight="1" x14ac:dyDescent="0.2">
      <c r="A160" s="52"/>
      <c r="B160" s="68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</row>
    <row r="161" spans="1:20" ht="10.5" customHeight="1" x14ac:dyDescent="0.2">
      <c r="A161" s="52"/>
      <c r="B161" s="68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</row>
    <row r="162" spans="1:20" ht="10.5" customHeight="1" x14ac:dyDescent="0.2">
      <c r="A162" s="52"/>
      <c r="B162" s="68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</row>
    <row r="163" spans="1:20" ht="10.5" customHeight="1" x14ac:dyDescent="0.2">
      <c r="A163" s="52"/>
      <c r="B163" s="68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</row>
    <row r="164" spans="1:20" ht="10.5" customHeight="1" x14ac:dyDescent="0.2">
      <c r="A164" s="52"/>
      <c r="B164" s="68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</row>
    <row r="165" spans="1:20" ht="10.5" customHeight="1" x14ac:dyDescent="0.2">
      <c r="A165" s="52"/>
      <c r="B165" s="68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</row>
    <row r="166" spans="1:20" ht="10.5" customHeight="1" x14ac:dyDescent="0.2">
      <c r="A166" s="52"/>
      <c r="B166" s="68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</row>
    <row r="167" spans="1:20" ht="10.5" customHeight="1" x14ac:dyDescent="0.2">
      <c r="A167" s="52"/>
      <c r="B167" s="68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</row>
    <row r="168" spans="1:20" ht="10.5" customHeight="1" x14ac:dyDescent="0.2">
      <c r="A168" s="52"/>
      <c r="B168" s="68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</row>
    <row r="169" spans="1:20" ht="10.5" customHeight="1" x14ac:dyDescent="0.2">
      <c r="A169" s="52"/>
      <c r="B169" s="68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</row>
    <row r="170" spans="1:20" ht="10.5" customHeight="1" x14ac:dyDescent="0.2">
      <c r="A170" s="52"/>
      <c r="B170" s="68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</row>
    <row r="171" spans="1:20" ht="10.5" customHeight="1" x14ac:dyDescent="0.2">
      <c r="A171" s="52"/>
      <c r="B171" s="68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</row>
    <row r="172" spans="1:20" ht="10.5" customHeight="1" x14ac:dyDescent="0.2">
      <c r="A172" s="52"/>
      <c r="B172" s="68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</row>
    <row r="173" spans="1:20" ht="10.5" customHeight="1" x14ac:dyDescent="0.2">
      <c r="A173" s="52"/>
      <c r="B173" s="68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</row>
    <row r="174" spans="1:20" ht="10.5" customHeight="1" x14ac:dyDescent="0.2">
      <c r="A174" s="52"/>
      <c r="B174" s="68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</row>
    <row r="175" spans="1:20" ht="10.5" customHeight="1" x14ac:dyDescent="0.2">
      <c r="A175" s="52"/>
      <c r="B175" s="68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</row>
    <row r="176" spans="1:20" ht="10.5" customHeight="1" x14ac:dyDescent="0.2">
      <c r="A176" s="52"/>
      <c r="B176" s="68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</row>
    <row r="177" spans="1:20" ht="10.5" customHeight="1" x14ac:dyDescent="0.2">
      <c r="A177" s="52"/>
      <c r="B177" s="68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</row>
    <row r="178" spans="1:20" ht="10.5" customHeight="1" x14ac:dyDescent="0.2">
      <c r="A178" s="52"/>
      <c r="B178" s="68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</row>
    <row r="179" spans="1:20" ht="10.5" customHeight="1" x14ac:dyDescent="0.2">
      <c r="A179" s="52"/>
      <c r="B179" s="68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</row>
    <row r="180" spans="1:20" ht="10.5" customHeight="1" x14ac:dyDescent="0.2">
      <c r="A180" s="52"/>
      <c r="B180" s="68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</row>
    <row r="181" spans="1:20" ht="10.5" customHeight="1" x14ac:dyDescent="0.2">
      <c r="A181" s="52"/>
      <c r="B181" s="68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</row>
    <row r="182" spans="1:20" ht="10.5" customHeight="1" x14ac:dyDescent="0.2">
      <c r="A182" s="52"/>
      <c r="B182" s="68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</row>
    <row r="183" spans="1:20" ht="10.5" customHeight="1" x14ac:dyDescent="0.2">
      <c r="A183" s="52"/>
      <c r="B183" s="68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</row>
    <row r="184" spans="1:20" ht="10.5" customHeight="1" x14ac:dyDescent="0.2">
      <c r="A184" s="52"/>
      <c r="B184" s="68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</row>
    <row r="185" spans="1:20" ht="10.5" customHeight="1" x14ac:dyDescent="0.2">
      <c r="A185" s="52"/>
      <c r="B185" s="68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</row>
    <row r="186" spans="1:20" ht="10.5" customHeight="1" x14ac:dyDescent="0.2">
      <c r="A186" s="52"/>
      <c r="B186" s="68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</row>
    <row r="187" spans="1:20" ht="10.5" customHeight="1" x14ac:dyDescent="0.2">
      <c r="A187" s="52"/>
      <c r="B187" s="68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</row>
    <row r="188" spans="1:20" ht="10.5" customHeight="1" x14ac:dyDescent="0.2">
      <c r="A188" s="52"/>
      <c r="B188" s="68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</row>
    <row r="189" spans="1:20" ht="10.5" customHeight="1" x14ac:dyDescent="0.2">
      <c r="A189" s="52"/>
      <c r="B189" s="68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</row>
    <row r="190" spans="1:20" ht="10.5" customHeight="1" x14ac:dyDescent="0.2">
      <c r="A190" s="52"/>
      <c r="B190" s="68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</row>
    <row r="191" spans="1:20" ht="10.5" customHeight="1" x14ac:dyDescent="0.2">
      <c r="A191" s="52"/>
      <c r="B191" s="68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</row>
    <row r="192" spans="1:20" ht="10.5" customHeight="1" x14ac:dyDescent="0.2">
      <c r="A192" s="52"/>
      <c r="B192" s="68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</row>
    <row r="193" spans="1:20" ht="10.5" customHeight="1" x14ac:dyDescent="0.2">
      <c r="A193" s="52"/>
      <c r="B193" s="68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</row>
    <row r="194" spans="1:20" ht="10.5" customHeight="1" x14ac:dyDescent="0.2">
      <c r="A194" s="52"/>
      <c r="B194" s="68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</row>
    <row r="195" spans="1:20" ht="10.5" customHeight="1" x14ac:dyDescent="0.2">
      <c r="A195" s="52"/>
      <c r="B195" s="68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</row>
    <row r="196" spans="1:20" ht="10.5" customHeight="1" x14ac:dyDescent="0.2">
      <c r="A196" s="52"/>
      <c r="B196" s="68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</row>
    <row r="197" spans="1:20" ht="10.5" customHeight="1" x14ac:dyDescent="0.2">
      <c r="A197" s="52"/>
      <c r="B197" s="68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</row>
    <row r="198" spans="1:20" ht="10.5" customHeight="1" x14ac:dyDescent="0.2">
      <c r="A198" s="52"/>
      <c r="B198" s="68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</row>
    <row r="199" spans="1:20" ht="10.5" customHeight="1" x14ac:dyDescent="0.2">
      <c r="A199" s="52"/>
      <c r="B199" s="68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</row>
    <row r="200" spans="1:20" ht="10.5" customHeight="1" x14ac:dyDescent="0.2">
      <c r="A200" s="52"/>
      <c r="B200" s="68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</row>
    <row r="201" spans="1:20" ht="10.5" customHeight="1" x14ac:dyDescent="0.2">
      <c r="A201" s="52"/>
      <c r="B201" s="68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</row>
    <row r="202" spans="1:20" ht="10.5" customHeight="1" x14ac:dyDescent="0.2">
      <c r="A202" s="52"/>
      <c r="B202" s="68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</row>
    <row r="203" spans="1:20" ht="10.5" customHeight="1" x14ac:dyDescent="0.2">
      <c r="A203" s="52"/>
      <c r="B203" s="68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</row>
    <row r="204" spans="1:20" ht="10.5" customHeight="1" x14ac:dyDescent="0.2">
      <c r="A204" s="52"/>
      <c r="B204" s="68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</row>
    <row r="205" spans="1:20" ht="10.5" customHeight="1" x14ac:dyDescent="0.2">
      <c r="A205" s="52"/>
      <c r="B205" s="68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</row>
    <row r="206" spans="1:20" ht="10.5" customHeight="1" x14ac:dyDescent="0.2">
      <c r="A206" s="52"/>
      <c r="B206" s="68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</row>
    <row r="207" spans="1:20" ht="10.5" customHeight="1" x14ac:dyDescent="0.2">
      <c r="A207" s="52"/>
      <c r="B207" s="68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</row>
    <row r="208" spans="1:20" ht="10.5" customHeight="1" x14ac:dyDescent="0.2">
      <c r="A208" s="52"/>
      <c r="B208" s="68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</row>
    <row r="209" spans="1:20" ht="10.5" customHeight="1" x14ac:dyDescent="0.2">
      <c r="A209" s="52"/>
      <c r="B209" s="68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</row>
    <row r="210" spans="1:20" ht="10.5" customHeight="1" x14ac:dyDescent="0.2">
      <c r="A210" s="52"/>
      <c r="B210" s="68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</row>
    <row r="211" spans="1:20" ht="10.5" customHeight="1" x14ac:dyDescent="0.2">
      <c r="A211" s="52"/>
      <c r="B211" s="68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</row>
    <row r="212" spans="1:20" ht="10.5" customHeight="1" x14ac:dyDescent="0.2">
      <c r="A212" s="52"/>
      <c r="B212" s="68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</row>
    <row r="213" spans="1:20" ht="10.5" customHeight="1" x14ac:dyDescent="0.2">
      <c r="A213" s="52"/>
      <c r="B213" s="68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</row>
    <row r="214" spans="1:20" ht="10.5" customHeight="1" x14ac:dyDescent="0.2">
      <c r="A214" s="52"/>
      <c r="B214" s="68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</row>
    <row r="215" spans="1:20" ht="10.5" customHeight="1" x14ac:dyDescent="0.2">
      <c r="A215" s="52"/>
      <c r="B215" s="68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</row>
    <row r="216" spans="1:20" ht="10.5" customHeight="1" x14ac:dyDescent="0.2">
      <c r="A216" s="52"/>
      <c r="B216" s="68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</row>
    <row r="217" spans="1:20" ht="10.5" customHeight="1" x14ac:dyDescent="0.2">
      <c r="A217" s="52"/>
      <c r="B217" s="68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</row>
    <row r="218" spans="1:20" ht="10.5" customHeight="1" x14ac:dyDescent="0.2">
      <c r="A218" s="52"/>
      <c r="B218" s="68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</row>
    <row r="219" spans="1:20" ht="10.5" customHeight="1" x14ac:dyDescent="0.2">
      <c r="A219" s="52"/>
      <c r="B219" s="68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</row>
    <row r="220" spans="1:20" ht="10.5" customHeight="1" x14ac:dyDescent="0.2">
      <c r="A220" s="52"/>
      <c r="B220" s="68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</row>
    <row r="221" spans="1:20" ht="10.5" customHeight="1" x14ac:dyDescent="0.2">
      <c r="A221" s="52"/>
      <c r="B221" s="68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</row>
    <row r="222" spans="1:20" ht="10.5" customHeight="1" x14ac:dyDescent="0.2">
      <c r="A222" s="52"/>
      <c r="B222" s="68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</row>
    <row r="223" spans="1:20" ht="10.5" customHeight="1" x14ac:dyDescent="0.2">
      <c r="A223" s="52"/>
      <c r="B223" s="68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</row>
    <row r="224" spans="1:20" ht="10.5" customHeight="1" x14ac:dyDescent="0.2">
      <c r="A224" s="52"/>
      <c r="B224" s="68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</row>
    <row r="225" spans="1:20" ht="10.5" customHeight="1" x14ac:dyDescent="0.2">
      <c r="A225" s="52"/>
      <c r="B225" s="68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</row>
    <row r="226" spans="1:20" ht="10.5" customHeight="1" x14ac:dyDescent="0.2">
      <c r="A226" s="52"/>
      <c r="B226" s="68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</row>
    <row r="227" spans="1:20" ht="10.5" customHeight="1" x14ac:dyDescent="0.2">
      <c r="A227" s="52"/>
      <c r="B227" s="68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</row>
    <row r="228" spans="1:20" ht="10.5" customHeight="1" x14ac:dyDescent="0.2">
      <c r="A228" s="52"/>
      <c r="B228" s="68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</row>
    <row r="229" spans="1:20" ht="10.5" customHeight="1" x14ac:dyDescent="0.2">
      <c r="A229" s="52"/>
      <c r="B229" s="68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</row>
    <row r="230" spans="1:20" ht="10.5" customHeight="1" x14ac:dyDescent="0.2">
      <c r="A230" s="52"/>
      <c r="B230" s="68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</row>
    <row r="231" spans="1:20" ht="10.5" customHeight="1" x14ac:dyDescent="0.2">
      <c r="A231" s="52"/>
      <c r="B231" s="68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</row>
    <row r="232" spans="1:20" ht="10.5" customHeight="1" x14ac:dyDescent="0.2">
      <c r="A232" s="52"/>
      <c r="B232" s="68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</row>
    <row r="233" spans="1:20" ht="10.5" customHeight="1" x14ac:dyDescent="0.2">
      <c r="A233" s="52"/>
      <c r="B233" s="68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</row>
    <row r="234" spans="1:20" ht="10.5" customHeight="1" x14ac:dyDescent="0.2">
      <c r="A234" s="52"/>
      <c r="B234" s="68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</row>
    <row r="235" spans="1:20" ht="10.5" customHeight="1" x14ac:dyDescent="0.2">
      <c r="A235" s="52"/>
      <c r="B235" s="68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</row>
    <row r="236" spans="1:20" ht="10.5" customHeight="1" x14ac:dyDescent="0.2">
      <c r="A236" s="52"/>
      <c r="B236" s="68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</row>
    <row r="237" spans="1:20" ht="10.5" customHeight="1" x14ac:dyDescent="0.2">
      <c r="A237" s="52"/>
      <c r="B237" s="68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</row>
    <row r="238" spans="1:20" ht="10.5" customHeight="1" x14ac:dyDescent="0.2">
      <c r="A238" s="52"/>
      <c r="B238" s="68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</row>
    <row r="239" spans="1:20" ht="10.5" customHeight="1" x14ac:dyDescent="0.2">
      <c r="A239" s="52"/>
      <c r="B239" s="68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</row>
    <row r="240" spans="1:20" ht="10.5" customHeight="1" x14ac:dyDescent="0.2">
      <c r="A240" s="52"/>
      <c r="B240" s="68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</row>
    <row r="241" spans="1:20" ht="10.5" customHeight="1" x14ac:dyDescent="0.2">
      <c r="A241" s="52"/>
      <c r="B241" s="68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</row>
    <row r="242" spans="1:20" ht="10.5" customHeight="1" x14ac:dyDescent="0.2">
      <c r="A242" s="52"/>
      <c r="B242" s="68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</row>
    <row r="243" spans="1:20" ht="10.5" customHeight="1" x14ac:dyDescent="0.2">
      <c r="A243" s="52"/>
      <c r="B243" s="68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</row>
    <row r="244" spans="1:20" ht="10.5" customHeight="1" x14ac:dyDescent="0.2">
      <c r="A244" s="52"/>
      <c r="B244" s="68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</row>
    <row r="245" spans="1:20" ht="10.5" customHeight="1" x14ac:dyDescent="0.2">
      <c r="A245" s="52"/>
      <c r="B245" s="68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</row>
    <row r="246" spans="1:20" ht="10.5" customHeight="1" x14ac:dyDescent="0.2">
      <c r="A246" s="52"/>
      <c r="B246" s="68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</row>
    <row r="247" spans="1:20" ht="10.5" customHeight="1" x14ac:dyDescent="0.2">
      <c r="A247" s="52"/>
      <c r="B247" s="68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</row>
    <row r="248" spans="1:20" ht="10.5" customHeight="1" x14ac:dyDescent="0.2">
      <c r="A248" s="52"/>
      <c r="B248" s="68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</row>
    <row r="249" spans="1:20" ht="10.5" customHeight="1" x14ac:dyDescent="0.2">
      <c r="A249" s="52"/>
      <c r="B249" s="68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</row>
    <row r="250" spans="1:20" ht="10.5" customHeight="1" x14ac:dyDescent="0.2">
      <c r="A250" s="52"/>
      <c r="B250" s="68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</row>
    <row r="251" spans="1:20" ht="10.5" customHeight="1" x14ac:dyDescent="0.2">
      <c r="A251" s="52"/>
      <c r="B251" s="68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</row>
    <row r="252" spans="1:20" ht="10.5" customHeight="1" x14ac:dyDescent="0.2">
      <c r="A252" s="52"/>
      <c r="B252" s="68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</row>
    <row r="253" spans="1:20" ht="10.5" customHeight="1" x14ac:dyDescent="0.2">
      <c r="A253" s="52"/>
      <c r="B253" s="68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</row>
    <row r="254" spans="1:20" ht="10.5" customHeight="1" x14ac:dyDescent="0.2">
      <c r="A254" s="52"/>
      <c r="B254" s="68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</row>
    <row r="255" spans="1:20" ht="10.5" customHeight="1" x14ac:dyDescent="0.2">
      <c r="A255" s="52"/>
      <c r="B255" s="68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</row>
    <row r="256" spans="1:20" ht="10.5" customHeight="1" x14ac:dyDescent="0.2">
      <c r="A256" s="52"/>
      <c r="B256" s="68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</row>
    <row r="257" spans="1:20" ht="10.5" customHeight="1" x14ac:dyDescent="0.2">
      <c r="A257" s="52"/>
      <c r="B257" s="68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</row>
    <row r="258" spans="1:20" ht="10.5" customHeight="1" x14ac:dyDescent="0.2">
      <c r="A258" s="52"/>
      <c r="B258" s="68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</row>
    <row r="259" spans="1:20" ht="10.5" customHeight="1" x14ac:dyDescent="0.2">
      <c r="A259" s="52"/>
      <c r="B259" s="68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</row>
    <row r="260" spans="1:20" ht="10.5" customHeight="1" x14ac:dyDescent="0.2">
      <c r="A260" s="52"/>
      <c r="B260" s="68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</row>
    <row r="261" spans="1:20" ht="10.5" customHeight="1" x14ac:dyDescent="0.2">
      <c r="A261" s="52"/>
      <c r="B261" s="68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</row>
    <row r="262" spans="1:20" ht="10.5" customHeight="1" x14ac:dyDescent="0.2">
      <c r="A262" s="52"/>
      <c r="B262" s="68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</row>
    <row r="263" spans="1:20" ht="10.5" customHeight="1" x14ac:dyDescent="0.2">
      <c r="A263" s="52"/>
      <c r="B263" s="68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</row>
    <row r="264" spans="1:20" ht="10.5" customHeight="1" x14ac:dyDescent="0.2">
      <c r="A264" s="52"/>
      <c r="B264" s="68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</row>
    <row r="265" spans="1:20" ht="10.5" customHeight="1" x14ac:dyDescent="0.2">
      <c r="A265" s="52"/>
      <c r="B265" s="68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</row>
    <row r="266" spans="1:20" ht="10.5" customHeight="1" x14ac:dyDescent="0.2">
      <c r="A266" s="52"/>
      <c r="B266" s="68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</row>
    <row r="267" spans="1:20" ht="10.5" customHeight="1" x14ac:dyDescent="0.2">
      <c r="A267" s="52"/>
      <c r="B267" s="68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</row>
    <row r="268" spans="1:20" ht="10.5" customHeight="1" x14ac:dyDescent="0.2">
      <c r="A268" s="52"/>
      <c r="B268" s="68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</row>
    <row r="269" spans="1:20" ht="10.5" customHeight="1" x14ac:dyDescent="0.2">
      <c r="A269" s="52"/>
      <c r="B269" s="68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</row>
    <row r="270" spans="1:20" ht="10.5" customHeight="1" x14ac:dyDescent="0.2">
      <c r="A270" s="52"/>
      <c r="B270" s="68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</row>
    <row r="271" spans="1:20" ht="10.5" customHeight="1" x14ac:dyDescent="0.2">
      <c r="A271" s="52"/>
      <c r="B271" s="68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</row>
    <row r="272" spans="1:20" ht="10.5" customHeight="1" x14ac:dyDescent="0.2">
      <c r="A272" s="52"/>
      <c r="B272" s="68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</row>
    <row r="273" spans="1:20" ht="10.5" customHeight="1" x14ac:dyDescent="0.2">
      <c r="A273" s="52"/>
      <c r="B273" s="68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</row>
    <row r="274" spans="1:20" ht="10.5" customHeight="1" x14ac:dyDescent="0.2">
      <c r="A274" s="52"/>
      <c r="B274" s="68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</row>
    <row r="275" spans="1:20" ht="10.5" customHeight="1" x14ac:dyDescent="0.2">
      <c r="A275" s="52"/>
      <c r="B275" s="68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</row>
    <row r="276" spans="1:20" ht="10.5" customHeight="1" x14ac:dyDescent="0.2">
      <c r="A276" s="52"/>
      <c r="B276" s="68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</row>
    <row r="277" spans="1:20" ht="10.5" customHeight="1" x14ac:dyDescent="0.2">
      <c r="A277" s="52"/>
      <c r="B277" s="68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</row>
    <row r="278" spans="1:20" ht="10.5" customHeight="1" x14ac:dyDescent="0.2">
      <c r="A278" s="52"/>
      <c r="B278" s="68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</row>
    <row r="279" spans="1:20" ht="10.5" customHeight="1" x14ac:dyDescent="0.2">
      <c r="A279" s="52"/>
      <c r="B279" s="68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</row>
    <row r="280" spans="1:20" ht="10.5" customHeight="1" x14ac:dyDescent="0.2">
      <c r="A280" s="52"/>
      <c r="B280" s="68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</row>
    <row r="281" spans="1:20" ht="10.5" customHeight="1" x14ac:dyDescent="0.2">
      <c r="A281" s="52"/>
      <c r="B281" s="68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</row>
    <row r="282" spans="1:20" ht="10.5" customHeight="1" x14ac:dyDescent="0.2">
      <c r="A282" s="52"/>
      <c r="B282" s="68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</row>
    <row r="283" spans="1:20" ht="10.5" customHeight="1" x14ac:dyDescent="0.2">
      <c r="A283" s="52"/>
      <c r="B283" s="68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</row>
    <row r="284" spans="1:20" ht="10.5" customHeight="1" x14ac:dyDescent="0.2">
      <c r="A284" s="52"/>
      <c r="B284" s="68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</row>
    <row r="285" spans="1:20" ht="10.5" customHeight="1" x14ac:dyDescent="0.2">
      <c r="A285" s="52"/>
      <c r="B285" s="68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</row>
    <row r="286" spans="1:20" ht="10.5" customHeight="1" x14ac:dyDescent="0.2">
      <c r="A286" s="52"/>
      <c r="B286" s="68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</row>
    <row r="287" spans="1:20" ht="10.5" customHeight="1" x14ac:dyDescent="0.2">
      <c r="A287" s="52"/>
      <c r="B287" s="68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</row>
    <row r="288" spans="1:20" ht="10.5" customHeight="1" x14ac:dyDescent="0.2">
      <c r="A288" s="52"/>
      <c r="B288" s="68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</row>
    <row r="289" spans="1:20" ht="10.5" customHeight="1" x14ac:dyDescent="0.2">
      <c r="A289" s="52"/>
      <c r="B289" s="68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</row>
    <row r="290" spans="1:20" ht="10.5" customHeight="1" x14ac:dyDescent="0.2">
      <c r="A290" s="52"/>
      <c r="B290" s="68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</row>
    <row r="291" spans="1:20" ht="10.5" customHeight="1" x14ac:dyDescent="0.2">
      <c r="A291" s="52"/>
      <c r="B291" s="68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</row>
    <row r="292" spans="1:20" ht="10.5" customHeight="1" x14ac:dyDescent="0.2">
      <c r="A292" s="52"/>
      <c r="B292" s="68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</row>
    <row r="293" spans="1:20" ht="10.5" customHeight="1" x14ac:dyDescent="0.2">
      <c r="A293" s="52"/>
      <c r="B293" s="68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</row>
    <row r="294" spans="1:20" ht="10.5" customHeight="1" x14ac:dyDescent="0.2">
      <c r="A294" s="52"/>
      <c r="B294" s="68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</row>
    <row r="295" spans="1:20" ht="10.5" customHeight="1" x14ac:dyDescent="0.2">
      <c r="A295" s="52"/>
      <c r="B295" s="68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</row>
    <row r="296" spans="1:20" ht="10.5" customHeight="1" x14ac:dyDescent="0.2">
      <c r="A296" s="52"/>
      <c r="B296" s="68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</row>
    <row r="297" spans="1:20" ht="10.5" customHeight="1" x14ac:dyDescent="0.2">
      <c r="A297" s="52"/>
      <c r="B297" s="68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</row>
    <row r="298" spans="1:20" ht="10.5" customHeight="1" x14ac:dyDescent="0.2">
      <c r="A298" s="52"/>
      <c r="B298" s="68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</row>
    <row r="299" spans="1:20" ht="10.5" customHeight="1" x14ac:dyDescent="0.2">
      <c r="A299" s="52"/>
      <c r="B299" s="68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</row>
    <row r="300" spans="1:20" ht="10.5" customHeight="1" x14ac:dyDescent="0.2">
      <c r="A300" s="52"/>
      <c r="B300" s="68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</row>
    <row r="301" spans="1:20" ht="10.5" customHeight="1" x14ac:dyDescent="0.2">
      <c r="A301" s="52"/>
      <c r="B301" s="68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</row>
    <row r="302" spans="1:20" ht="10.5" customHeight="1" x14ac:dyDescent="0.2">
      <c r="A302" s="52"/>
      <c r="B302" s="68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</row>
    <row r="303" spans="1:20" ht="10.5" customHeight="1" x14ac:dyDescent="0.2">
      <c r="A303" s="52"/>
      <c r="B303" s="68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</row>
    <row r="304" spans="1:20" ht="10.5" customHeight="1" x14ac:dyDescent="0.2">
      <c r="A304" s="52"/>
      <c r="B304" s="68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</row>
    <row r="305" spans="1:20" ht="10.5" customHeight="1" x14ac:dyDescent="0.2">
      <c r="A305" s="52"/>
      <c r="B305" s="68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</row>
    <row r="306" spans="1:20" ht="10.5" customHeight="1" x14ac:dyDescent="0.2">
      <c r="A306" s="52"/>
      <c r="B306" s="68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</row>
    <row r="307" spans="1:20" ht="10.5" customHeight="1" x14ac:dyDescent="0.2">
      <c r="A307" s="52"/>
      <c r="B307" s="68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</row>
    <row r="308" spans="1:20" ht="10.5" customHeight="1" x14ac:dyDescent="0.2">
      <c r="A308" s="52"/>
      <c r="B308" s="68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</row>
    <row r="309" spans="1:20" ht="10.5" customHeight="1" x14ac:dyDescent="0.2">
      <c r="A309" s="52"/>
      <c r="B309" s="68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</row>
    <row r="310" spans="1:20" ht="10.5" customHeight="1" x14ac:dyDescent="0.2">
      <c r="A310" s="52"/>
      <c r="B310" s="68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</row>
    <row r="311" spans="1:20" ht="10.5" customHeight="1" x14ac:dyDescent="0.2">
      <c r="A311" s="52"/>
      <c r="B311" s="68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</row>
    <row r="312" spans="1:20" ht="10.5" customHeight="1" x14ac:dyDescent="0.2">
      <c r="A312" s="52"/>
      <c r="B312" s="68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</row>
    <row r="313" spans="1:20" ht="10.5" customHeight="1" x14ac:dyDescent="0.2">
      <c r="A313" s="52"/>
      <c r="B313" s="68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</row>
    <row r="314" spans="1:20" ht="10.5" customHeight="1" x14ac:dyDescent="0.2">
      <c r="A314" s="52"/>
      <c r="B314" s="68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</row>
    <row r="315" spans="1:20" ht="10.5" customHeight="1" x14ac:dyDescent="0.2">
      <c r="A315" s="52"/>
      <c r="B315" s="68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</row>
    <row r="316" spans="1:20" ht="10.5" customHeight="1" x14ac:dyDescent="0.2">
      <c r="A316" s="52"/>
      <c r="B316" s="68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</row>
    <row r="317" spans="1:20" ht="10.5" customHeight="1" x14ac:dyDescent="0.2">
      <c r="A317" s="52"/>
      <c r="B317" s="68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</row>
    <row r="318" spans="1:20" ht="10.5" customHeight="1" x14ac:dyDescent="0.2">
      <c r="A318" s="52"/>
      <c r="B318" s="68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</row>
    <row r="319" spans="1:20" ht="10.5" customHeight="1" x14ac:dyDescent="0.2">
      <c r="A319" s="52"/>
      <c r="B319" s="68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</row>
    <row r="320" spans="1:20" ht="10.5" customHeight="1" x14ac:dyDescent="0.2">
      <c r="A320" s="52"/>
      <c r="B320" s="68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</row>
    <row r="321" spans="1:20" ht="10.5" customHeight="1" x14ac:dyDescent="0.2">
      <c r="A321" s="52"/>
      <c r="B321" s="68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</row>
    <row r="322" spans="1:20" ht="10.5" customHeight="1" x14ac:dyDescent="0.2">
      <c r="A322" s="52"/>
      <c r="B322" s="68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</row>
    <row r="323" spans="1:20" ht="10.5" customHeight="1" x14ac:dyDescent="0.2">
      <c r="A323" s="52"/>
      <c r="B323" s="68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</row>
    <row r="324" spans="1:20" ht="10.5" customHeight="1" x14ac:dyDescent="0.2">
      <c r="A324" s="52"/>
      <c r="B324" s="68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</row>
    <row r="325" spans="1:20" ht="10.5" customHeight="1" x14ac:dyDescent="0.2">
      <c r="A325" s="52"/>
      <c r="B325" s="68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</row>
    <row r="326" spans="1:20" ht="10.5" customHeight="1" x14ac:dyDescent="0.2">
      <c r="A326" s="52"/>
      <c r="B326" s="68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</row>
    <row r="327" spans="1:20" ht="10.5" customHeight="1" x14ac:dyDescent="0.2">
      <c r="A327" s="52"/>
      <c r="B327" s="68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</row>
    <row r="328" spans="1:20" ht="10.5" customHeight="1" x14ac:dyDescent="0.2">
      <c r="A328" s="52"/>
      <c r="B328" s="68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</row>
    <row r="329" spans="1:20" ht="10.5" customHeight="1" x14ac:dyDescent="0.2">
      <c r="A329" s="52"/>
      <c r="B329" s="68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</row>
    <row r="330" spans="1:20" ht="10.5" customHeight="1" x14ac:dyDescent="0.2">
      <c r="A330" s="52"/>
      <c r="B330" s="68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</row>
    <row r="331" spans="1:20" ht="10.5" customHeight="1" x14ac:dyDescent="0.2">
      <c r="A331" s="52"/>
      <c r="B331" s="68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</row>
    <row r="332" spans="1:20" ht="10.5" customHeight="1" x14ac:dyDescent="0.2">
      <c r="A332" s="52"/>
      <c r="B332" s="68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</row>
    <row r="333" spans="1:20" ht="10.5" customHeight="1" x14ac:dyDescent="0.2">
      <c r="A333" s="52"/>
      <c r="B333" s="68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</row>
    <row r="334" spans="1:20" ht="10.5" customHeight="1" x14ac:dyDescent="0.2">
      <c r="A334" s="52"/>
      <c r="B334" s="68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</row>
    <row r="335" spans="1:20" ht="10.5" customHeight="1" x14ac:dyDescent="0.2">
      <c r="A335" s="52"/>
      <c r="B335" s="68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</row>
    <row r="336" spans="1:20" ht="10.5" customHeight="1" x14ac:dyDescent="0.2">
      <c r="A336" s="52"/>
      <c r="B336" s="68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</row>
    <row r="337" spans="1:20" ht="10.5" customHeight="1" x14ac:dyDescent="0.2">
      <c r="A337" s="52"/>
      <c r="B337" s="68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</row>
    <row r="338" spans="1:20" ht="10.5" customHeight="1" x14ac:dyDescent="0.2">
      <c r="A338" s="52"/>
      <c r="B338" s="68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</row>
    <row r="339" spans="1:20" ht="10.5" customHeight="1" x14ac:dyDescent="0.2">
      <c r="A339" s="52"/>
      <c r="B339" s="68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</row>
    <row r="340" spans="1:20" ht="10.5" customHeight="1" x14ac:dyDescent="0.2">
      <c r="A340" s="52"/>
      <c r="B340" s="68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</row>
    <row r="341" spans="1:20" ht="10.5" customHeight="1" x14ac:dyDescent="0.2">
      <c r="A341" s="52"/>
      <c r="B341" s="68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</row>
    <row r="342" spans="1:20" ht="10.5" customHeight="1" x14ac:dyDescent="0.2">
      <c r="A342" s="52"/>
      <c r="B342" s="68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</row>
    <row r="343" spans="1:20" ht="10.5" customHeight="1" x14ac:dyDescent="0.2">
      <c r="A343" s="52"/>
      <c r="B343" s="68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</row>
    <row r="344" spans="1:20" ht="10.5" customHeight="1" x14ac:dyDescent="0.2">
      <c r="A344" s="52"/>
      <c r="B344" s="68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</row>
    <row r="345" spans="1:20" ht="10.5" customHeight="1" x14ac:dyDescent="0.2">
      <c r="A345" s="52"/>
      <c r="B345" s="68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</row>
    <row r="346" spans="1:20" ht="10.5" customHeight="1" x14ac:dyDescent="0.2">
      <c r="A346" s="52"/>
      <c r="B346" s="68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</row>
    <row r="347" spans="1:20" ht="10.5" customHeight="1" x14ac:dyDescent="0.2">
      <c r="A347" s="52"/>
      <c r="B347" s="68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</row>
    <row r="348" spans="1:20" ht="10.5" customHeight="1" x14ac:dyDescent="0.2">
      <c r="A348" s="52"/>
      <c r="B348" s="68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</row>
    <row r="349" spans="1:20" ht="10.5" customHeight="1" x14ac:dyDescent="0.2">
      <c r="A349" s="52"/>
      <c r="B349" s="68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</row>
    <row r="350" spans="1:20" ht="10.5" customHeight="1" x14ac:dyDescent="0.2">
      <c r="A350" s="52"/>
      <c r="B350" s="68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</row>
    <row r="351" spans="1:20" ht="10.5" customHeight="1" x14ac:dyDescent="0.2">
      <c r="A351" s="52"/>
      <c r="B351" s="68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</row>
    <row r="352" spans="1:20" ht="10.5" customHeight="1" x14ac:dyDescent="0.2">
      <c r="A352" s="52"/>
      <c r="B352" s="68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</row>
    <row r="353" spans="1:20" ht="10.5" customHeight="1" x14ac:dyDescent="0.2">
      <c r="A353" s="52"/>
      <c r="B353" s="68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</row>
    <row r="354" spans="1:20" ht="10.5" customHeight="1" x14ac:dyDescent="0.2">
      <c r="A354" s="52"/>
      <c r="B354" s="68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</row>
    <row r="355" spans="1:20" ht="10.5" customHeight="1" x14ac:dyDescent="0.2">
      <c r="A355" s="52"/>
      <c r="B355" s="68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</row>
    <row r="356" spans="1:20" ht="10.5" customHeight="1" x14ac:dyDescent="0.2">
      <c r="A356" s="52"/>
      <c r="B356" s="68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</row>
    <row r="357" spans="1:20" ht="10.5" customHeight="1" x14ac:dyDescent="0.2">
      <c r="A357" s="52"/>
      <c r="B357" s="68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</row>
    <row r="358" spans="1:20" ht="10.5" customHeight="1" x14ac:dyDescent="0.2">
      <c r="A358" s="52"/>
      <c r="B358" s="68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</row>
    <row r="359" spans="1:20" ht="10.5" customHeight="1" x14ac:dyDescent="0.2">
      <c r="A359" s="52"/>
      <c r="B359" s="68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</row>
    <row r="360" spans="1:20" ht="10.5" customHeight="1" x14ac:dyDescent="0.2">
      <c r="A360" s="52"/>
      <c r="B360" s="68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</row>
    <row r="361" spans="1:20" ht="10.5" customHeight="1" x14ac:dyDescent="0.2">
      <c r="A361" s="52"/>
      <c r="B361" s="68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</row>
    <row r="362" spans="1:20" ht="10.5" customHeight="1" x14ac:dyDescent="0.2">
      <c r="A362" s="52"/>
      <c r="B362" s="68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</row>
    <row r="363" spans="1:20" ht="10.5" customHeight="1" x14ac:dyDescent="0.2">
      <c r="A363" s="52"/>
      <c r="B363" s="68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</row>
    <row r="364" spans="1:20" ht="10.5" customHeight="1" x14ac:dyDescent="0.2">
      <c r="A364" s="52"/>
      <c r="B364" s="68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</row>
    <row r="365" spans="1:20" ht="10.5" customHeight="1" x14ac:dyDescent="0.2">
      <c r="A365" s="52"/>
      <c r="B365" s="68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</row>
    <row r="366" spans="1:20" ht="10.5" customHeight="1" x14ac:dyDescent="0.2">
      <c r="A366" s="52"/>
      <c r="B366" s="68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</row>
    <row r="367" spans="1:20" ht="10.5" customHeight="1" x14ac:dyDescent="0.2">
      <c r="A367" s="52"/>
      <c r="B367" s="68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</row>
    <row r="368" spans="1:20" ht="10.5" customHeight="1" x14ac:dyDescent="0.2">
      <c r="A368" s="52"/>
      <c r="B368" s="68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</row>
    <row r="369" spans="1:20" ht="10.5" customHeight="1" x14ac:dyDescent="0.2">
      <c r="A369" s="52"/>
      <c r="B369" s="68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</row>
    <row r="370" spans="1:20" ht="10.5" customHeight="1" x14ac:dyDescent="0.2">
      <c r="A370" s="52"/>
      <c r="B370" s="68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</row>
    <row r="371" spans="1:20" ht="10.5" customHeight="1" x14ac:dyDescent="0.2">
      <c r="A371" s="52"/>
      <c r="B371" s="68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</row>
    <row r="372" spans="1:20" ht="10.5" customHeight="1" x14ac:dyDescent="0.2">
      <c r="A372" s="52"/>
      <c r="B372" s="68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</row>
    <row r="373" spans="1:20" ht="10.5" customHeight="1" x14ac:dyDescent="0.2">
      <c r="A373" s="52"/>
      <c r="B373" s="68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</row>
    <row r="374" spans="1:20" ht="10.5" customHeight="1" x14ac:dyDescent="0.2">
      <c r="A374" s="52"/>
      <c r="B374" s="68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</row>
    <row r="375" spans="1:20" ht="10.5" customHeight="1" x14ac:dyDescent="0.2">
      <c r="A375" s="52"/>
      <c r="B375" s="68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</row>
    <row r="376" spans="1:20" ht="10.5" customHeight="1" x14ac:dyDescent="0.2">
      <c r="A376" s="52"/>
      <c r="B376" s="68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</row>
    <row r="377" spans="1:20" ht="10.5" customHeight="1" x14ac:dyDescent="0.2">
      <c r="A377" s="52"/>
      <c r="B377" s="68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</row>
    <row r="378" spans="1:20" ht="10.5" customHeight="1" x14ac:dyDescent="0.2">
      <c r="A378" s="52"/>
      <c r="B378" s="68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</row>
    <row r="379" spans="1:20" ht="10.5" customHeight="1" x14ac:dyDescent="0.2">
      <c r="A379" s="52"/>
      <c r="B379" s="68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</row>
    <row r="380" spans="1:20" ht="10.5" customHeight="1" x14ac:dyDescent="0.2">
      <c r="A380" s="52"/>
      <c r="B380" s="68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</row>
    <row r="381" spans="1:20" ht="10.5" customHeight="1" x14ac:dyDescent="0.2">
      <c r="A381" s="52"/>
      <c r="B381" s="68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</row>
    <row r="382" spans="1:20" ht="10.5" customHeight="1" x14ac:dyDescent="0.2">
      <c r="A382" s="52"/>
      <c r="B382" s="68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</row>
    <row r="383" spans="1:20" ht="10.5" customHeight="1" x14ac:dyDescent="0.2">
      <c r="A383" s="52"/>
      <c r="B383" s="68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</row>
    <row r="384" spans="1:20" ht="10.5" customHeight="1" x14ac:dyDescent="0.2">
      <c r="A384" s="52"/>
      <c r="B384" s="68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</row>
    <row r="385" spans="1:20" ht="10.5" customHeight="1" x14ac:dyDescent="0.2">
      <c r="A385" s="52"/>
      <c r="B385" s="68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</row>
    <row r="386" spans="1:20" ht="10.5" customHeight="1" x14ac:dyDescent="0.2">
      <c r="A386" s="52"/>
      <c r="B386" s="68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</row>
    <row r="387" spans="1:20" ht="10.5" customHeight="1" x14ac:dyDescent="0.2">
      <c r="A387" s="52"/>
      <c r="B387" s="68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</row>
    <row r="388" spans="1:20" ht="10.5" customHeight="1" x14ac:dyDescent="0.2">
      <c r="A388" s="52"/>
      <c r="B388" s="68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</row>
    <row r="389" spans="1:20" ht="10.5" customHeight="1" x14ac:dyDescent="0.2">
      <c r="A389" s="52"/>
      <c r="B389" s="68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</row>
    <row r="390" spans="1:20" ht="10.5" customHeight="1" x14ac:dyDescent="0.2">
      <c r="A390" s="52"/>
      <c r="B390" s="68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</row>
    <row r="391" spans="1:20" ht="10.5" customHeight="1" x14ac:dyDescent="0.2">
      <c r="A391" s="52"/>
      <c r="B391" s="68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</row>
    <row r="392" spans="1:20" ht="10.5" customHeight="1" x14ac:dyDescent="0.2">
      <c r="A392" s="52"/>
      <c r="B392" s="68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</row>
    <row r="393" spans="1:20" ht="10.5" customHeight="1" x14ac:dyDescent="0.2">
      <c r="A393" s="52"/>
      <c r="B393" s="68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</row>
    <row r="394" spans="1:20" ht="10.5" customHeight="1" x14ac:dyDescent="0.2">
      <c r="A394" s="52"/>
      <c r="B394" s="68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</row>
    <row r="395" spans="1:20" ht="10.5" customHeight="1" x14ac:dyDescent="0.2">
      <c r="A395" s="52"/>
      <c r="B395" s="68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</row>
    <row r="396" spans="1:20" ht="10.5" customHeight="1" x14ac:dyDescent="0.2">
      <c r="A396" s="52"/>
      <c r="B396" s="68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</row>
    <row r="397" spans="1:20" ht="10.5" customHeight="1" x14ac:dyDescent="0.2">
      <c r="A397" s="52"/>
      <c r="B397" s="68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</row>
    <row r="398" spans="1:20" ht="10.5" customHeight="1" x14ac:dyDescent="0.2">
      <c r="A398" s="52"/>
      <c r="B398" s="68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</row>
    <row r="399" spans="1:20" ht="10.5" customHeight="1" x14ac:dyDescent="0.2">
      <c r="A399" s="52"/>
      <c r="B399" s="68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</row>
    <row r="400" spans="1:20" ht="10.5" customHeight="1" x14ac:dyDescent="0.2">
      <c r="A400" s="52"/>
      <c r="B400" s="68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</row>
    <row r="401" spans="1:20" ht="10.5" customHeight="1" x14ac:dyDescent="0.2">
      <c r="A401" s="52"/>
      <c r="B401" s="68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</row>
    <row r="402" spans="1:20" ht="10.5" customHeight="1" x14ac:dyDescent="0.2">
      <c r="A402" s="52"/>
      <c r="B402" s="68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</row>
    <row r="403" spans="1:20" ht="10.5" customHeight="1" x14ac:dyDescent="0.2">
      <c r="A403" s="52"/>
      <c r="B403" s="68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</row>
    <row r="404" spans="1:20" ht="10.5" customHeight="1" x14ac:dyDescent="0.2">
      <c r="A404" s="52"/>
      <c r="B404" s="68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</row>
    <row r="405" spans="1:20" ht="10.5" customHeight="1" x14ac:dyDescent="0.2">
      <c r="A405" s="52"/>
      <c r="B405" s="68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</row>
    <row r="406" spans="1:20" ht="10.5" customHeight="1" x14ac:dyDescent="0.2">
      <c r="A406" s="52"/>
      <c r="B406" s="68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</row>
    <row r="407" spans="1:20" ht="10.5" customHeight="1" x14ac:dyDescent="0.2">
      <c r="A407" s="52"/>
      <c r="B407" s="68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</row>
    <row r="408" spans="1:20" ht="10.5" customHeight="1" x14ac:dyDescent="0.2">
      <c r="A408" s="52"/>
      <c r="B408" s="68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</row>
    <row r="409" spans="1:20" ht="10.5" customHeight="1" x14ac:dyDescent="0.2">
      <c r="A409" s="52"/>
      <c r="B409" s="68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</row>
    <row r="410" spans="1:20" ht="10.5" customHeight="1" x14ac:dyDescent="0.2">
      <c r="A410" s="52"/>
      <c r="B410" s="68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</row>
    <row r="411" spans="1:20" ht="10.5" customHeight="1" x14ac:dyDescent="0.2">
      <c r="A411" s="52"/>
      <c r="B411" s="68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</row>
    <row r="412" spans="1:20" ht="10.5" customHeight="1" x14ac:dyDescent="0.2">
      <c r="A412" s="52"/>
      <c r="B412" s="68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</row>
    <row r="413" spans="1:20" ht="10.5" customHeight="1" x14ac:dyDescent="0.2">
      <c r="A413" s="52"/>
      <c r="B413" s="68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</row>
    <row r="414" spans="1:20" ht="10.5" customHeight="1" x14ac:dyDescent="0.2">
      <c r="A414" s="52"/>
      <c r="B414" s="68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</row>
    <row r="415" spans="1:20" ht="10.5" customHeight="1" x14ac:dyDescent="0.2">
      <c r="A415" s="52"/>
      <c r="B415" s="68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</row>
    <row r="416" spans="1:20" ht="10.5" customHeight="1" x14ac:dyDescent="0.2">
      <c r="A416" s="52"/>
      <c r="B416" s="68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</row>
    <row r="417" spans="1:20" ht="10.5" customHeight="1" x14ac:dyDescent="0.2">
      <c r="A417" s="52"/>
      <c r="B417" s="68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</row>
    <row r="418" spans="1:20" ht="10.5" customHeight="1" x14ac:dyDescent="0.2">
      <c r="A418" s="52"/>
      <c r="B418" s="68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</row>
    <row r="419" spans="1:20" ht="10.5" customHeight="1" x14ac:dyDescent="0.2">
      <c r="A419" s="52"/>
      <c r="B419" s="68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</row>
    <row r="420" spans="1:20" ht="10.5" customHeight="1" x14ac:dyDescent="0.2">
      <c r="A420" s="52"/>
      <c r="B420" s="68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</row>
    <row r="421" spans="1:20" ht="10.5" customHeight="1" x14ac:dyDescent="0.2">
      <c r="A421" s="52"/>
      <c r="B421" s="68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</row>
    <row r="422" spans="1:20" ht="10.5" customHeight="1" x14ac:dyDescent="0.2">
      <c r="A422" s="52"/>
      <c r="B422" s="68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</row>
    <row r="423" spans="1:20" ht="10.5" customHeight="1" x14ac:dyDescent="0.2">
      <c r="A423" s="52"/>
      <c r="B423" s="68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</row>
    <row r="424" spans="1:20" ht="10.5" customHeight="1" x14ac:dyDescent="0.2">
      <c r="A424" s="52"/>
      <c r="B424" s="68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</row>
    <row r="425" spans="1:20" ht="10.5" customHeight="1" x14ac:dyDescent="0.2">
      <c r="A425" s="52"/>
      <c r="B425" s="68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</row>
    <row r="426" spans="1:20" ht="10.5" customHeight="1" x14ac:dyDescent="0.2">
      <c r="A426" s="52"/>
      <c r="B426" s="68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</row>
    <row r="427" spans="1:20" ht="10.5" customHeight="1" x14ac:dyDescent="0.2">
      <c r="A427" s="52"/>
      <c r="B427" s="68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</row>
    <row r="428" spans="1:20" ht="10.5" customHeight="1" x14ac:dyDescent="0.2">
      <c r="A428" s="52"/>
      <c r="B428" s="68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</row>
    <row r="429" spans="1:20" ht="10.5" customHeight="1" x14ac:dyDescent="0.2">
      <c r="A429" s="52"/>
      <c r="B429" s="68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</row>
    <row r="430" spans="1:20" ht="10.5" customHeight="1" x14ac:dyDescent="0.2">
      <c r="A430" s="52"/>
      <c r="B430" s="68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</row>
    <row r="431" spans="1:20" ht="10.5" customHeight="1" x14ac:dyDescent="0.2">
      <c r="A431" s="52"/>
      <c r="B431" s="68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</row>
    <row r="432" spans="1:20" ht="10.5" customHeight="1" x14ac:dyDescent="0.2">
      <c r="A432" s="52"/>
      <c r="B432" s="68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</row>
    <row r="433" spans="1:20" ht="10.5" customHeight="1" x14ac:dyDescent="0.2">
      <c r="A433" s="52"/>
      <c r="B433" s="68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</row>
    <row r="434" spans="1:20" ht="10.5" customHeight="1" x14ac:dyDescent="0.2">
      <c r="A434" s="52"/>
      <c r="B434" s="68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</row>
    <row r="435" spans="1:20" ht="10.5" customHeight="1" x14ac:dyDescent="0.2">
      <c r="A435" s="52"/>
      <c r="B435" s="68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</row>
    <row r="436" spans="1:20" ht="10.5" customHeight="1" x14ac:dyDescent="0.2">
      <c r="A436" s="52"/>
      <c r="B436" s="68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</row>
    <row r="437" spans="1:20" ht="10.5" customHeight="1" x14ac:dyDescent="0.2">
      <c r="A437" s="52"/>
      <c r="B437" s="68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</row>
    <row r="438" spans="1:20" ht="10.5" customHeight="1" x14ac:dyDescent="0.2">
      <c r="A438" s="52"/>
      <c r="B438" s="68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</row>
    <row r="439" spans="1:20" ht="10.5" customHeight="1" x14ac:dyDescent="0.2">
      <c r="A439" s="52"/>
      <c r="B439" s="68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</row>
    <row r="440" spans="1:20" ht="10.5" customHeight="1" x14ac:dyDescent="0.2">
      <c r="A440" s="52"/>
      <c r="B440" s="68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</row>
    <row r="441" spans="1:20" ht="10.5" customHeight="1" x14ac:dyDescent="0.2">
      <c r="A441" s="52"/>
      <c r="B441" s="68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</row>
    <row r="442" spans="1:20" ht="10.5" customHeight="1" x14ac:dyDescent="0.2">
      <c r="A442" s="52"/>
      <c r="B442" s="68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</row>
    <row r="443" spans="1:20" ht="10.5" customHeight="1" x14ac:dyDescent="0.2">
      <c r="A443" s="52"/>
      <c r="B443" s="68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</row>
    <row r="444" spans="1:20" ht="10.5" customHeight="1" x14ac:dyDescent="0.2">
      <c r="A444" s="52"/>
      <c r="B444" s="68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</row>
    <row r="445" spans="1:20" ht="10.5" customHeight="1" x14ac:dyDescent="0.2">
      <c r="A445" s="52"/>
      <c r="B445" s="68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</row>
    <row r="446" spans="1:20" ht="10.5" customHeight="1" x14ac:dyDescent="0.2">
      <c r="A446" s="52"/>
      <c r="B446" s="68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</row>
    <row r="447" spans="1:20" ht="10.5" customHeight="1" x14ac:dyDescent="0.2">
      <c r="A447" s="52"/>
      <c r="B447" s="68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</row>
    <row r="448" spans="1:20" ht="10.5" customHeight="1" x14ac:dyDescent="0.2">
      <c r="A448" s="52"/>
      <c r="B448" s="68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</row>
    <row r="449" spans="1:20" ht="10.5" customHeight="1" x14ac:dyDescent="0.2">
      <c r="A449" s="52"/>
      <c r="B449" s="68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</row>
    <row r="450" spans="1:20" ht="10.5" customHeight="1" x14ac:dyDescent="0.2">
      <c r="A450" s="52"/>
      <c r="B450" s="68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</row>
    <row r="451" spans="1:20" ht="10.5" customHeight="1" x14ac:dyDescent="0.2">
      <c r="A451" s="52"/>
      <c r="B451" s="68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</row>
    <row r="452" spans="1:20" ht="10.5" customHeight="1" x14ac:dyDescent="0.2">
      <c r="A452" s="52"/>
      <c r="B452" s="68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</row>
    <row r="453" spans="1:20" ht="10.5" customHeight="1" x14ac:dyDescent="0.2">
      <c r="A453" s="52"/>
      <c r="B453" s="68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</row>
    <row r="454" spans="1:20" ht="10.5" customHeight="1" x14ac:dyDescent="0.2">
      <c r="A454" s="52"/>
      <c r="B454" s="68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</row>
    <row r="455" spans="1:20" ht="10.5" customHeight="1" x14ac:dyDescent="0.2">
      <c r="A455" s="52"/>
      <c r="B455" s="68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</row>
    <row r="456" spans="1:20" ht="10.5" customHeight="1" x14ac:dyDescent="0.2">
      <c r="A456" s="52"/>
      <c r="B456" s="68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</row>
    <row r="457" spans="1:20" ht="10.5" customHeight="1" x14ac:dyDescent="0.2">
      <c r="A457" s="52"/>
      <c r="B457" s="68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</row>
    <row r="458" spans="1:20" ht="10.5" customHeight="1" x14ac:dyDescent="0.2">
      <c r="A458" s="52"/>
      <c r="B458" s="68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</row>
    <row r="459" spans="1:20" ht="10.5" customHeight="1" x14ac:dyDescent="0.2">
      <c r="A459" s="52"/>
      <c r="B459" s="68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</row>
    <row r="460" spans="1:20" ht="10.5" customHeight="1" x14ac:dyDescent="0.2">
      <c r="A460" s="52"/>
      <c r="B460" s="68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</row>
    <row r="461" spans="1:20" ht="10.5" customHeight="1" x14ac:dyDescent="0.2">
      <c r="A461" s="52"/>
      <c r="B461" s="68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</row>
    <row r="462" spans="1:20" ht="10.5" customHeight="1" x14ac:dyDescent="0.2">
      <c r="A462" s="52"/>
      <c r="B462" s="68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</row>
    <row r="463" spans="1:20" ht="10.5" customHeight="1" x14ac:dyDescent="0.2">
      <c r="A463" s="52"/>
      <c r="B463" s="68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</row>
    <row r="464" spans="1:20" ht="10.5" customHeight="1" x14ac:dyDescent="0.2">
      <c r="A464" s="52"/>
      <c r="B464" s="68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</row>
    <row r="465" spans="1:20" ht="10.5" customHeight="1" x14ac:dyDescent="0.2">
      <c r="A465" s="52"/>
      <c r="B465" s="68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</row>
    <row r="466" spans="1:20" ht="10.5" customHeight="1" x14ac:dyDescent="0.2">
      <c r="A466" s="52"/>
      <c r="B466" s="68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</row>
    <row r="467" spans="1:20" ht="10.5" customHeight="1" x14ac:dyDescent="0.2">
      <c r="A467" s="52"/>
      <c r="B467" s="68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</row>
    <row r="468" spans="1:20" ht="10.5" customHeight="1" x14ac:dyDescent="0.2">
      <c r="A468" s="52"/>
      <c r="B468" s="68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</row>
    <row r="469" spans="1:20" ht="10.5" customHeight="1" x14ac:dyDescent="0.2">
      <c r="A469" s="52"/>
      <c r="B469" s="68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</row>
    <row r="470" spans="1:20" ht="10.5" customHeight="1" x14ac:dyDescent="0.2">
      <c r="A470" s="52"/>
      <c r="B470" s="68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</row>
    <row r="471" spans="1:20" ht="10.5" customHeight="1" x14ac:dyDescent="0.2">
      <c r="A471" s="52"/>
      <c r="B471" s="68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</row>
    <row r="472" spans="1:20" ht="10.5" customHeight="1" x14ac:dyDescent="0.2">
      <c r="A472" s="52"/>
      <c r="B472" s="68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</row>
    <row r="473" spans="1:20" ht="10.5" customHeight="1" x14ac:dyDescent="0.2">
      <c r="A473" s="52"/>
      <c r="B473" s="68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</row>
    <row r="474" spans="1:20" ht="10.5" customHeight="1" x14ac:dyDescent="0.2">
      <c r="A474" s="52"/>
      <c r="B474" s="68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</row>
    <row r="475" spans="1:20" ht="10.5" customHeight="1" x14ac:dyDescent="0.2">
      <c r="A475" s="52"/>
      <c r="B475" s="68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</row>
    <row r="476" spans="1:20" ht="10.5" customHeight="1" x14ac:dyDescent="0.2">
      <c r="A476" s="52"/>
      <c r="B476" s="68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</row>
    <row r="477" spans="1:20" ht="10.5" customHeight="1" x14ac:dyDescent="0.2">
      <c r="A477" s="52"/>
      <c r="B477" s="68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</row>
    <row r="478" spans="1:20" ht="10.5" customHeight="1" x14ac:dyDescent="0.2">
      <c r="A478" s="52"/>
      <c r="B478" s="68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</row>
    <row r="479" spans="1:20" ht="10.5" customHeight="1" x14ac:dyDescent="0.2">
      <c r="A479" s="52"/>
      <c r="B479" s="68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</row>
    <row r="480" spans="1:20" ht="10.5" customHeight="1" x14ac:dyDescent="0.2">
      <c r="A480" s="52"/>
      <c r="B480" s="68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</row>
    <row r="481" spans="1:20" ht="10.5" customHeight="1" x14ac:dyDescent="0.2">
      <c r="A481" s="52"/>
      <c r="B481" s="68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</row>
    <row r="482" spans="1:20" ht="10.5" customHeight="1" x14ac:dyDescent="0.2">
      <c r="A482" s="52"/>
      <c r="B482" s="68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</row>
    <row r="483" spans="1:20" ht="10.5" customHeight="1" x14ac:dyDescent="0.2">
      <c r="A483" s="52"/>
      <c r="B483" s="68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</row>
    <row r="484" spans="1:20" ht="10.5" customHeight="1" x14ac:dyDescent="0.2">
      <c r="A484" s="52"/>
      <c r="B484" s="68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</row>
    <row r="485" spans="1:20" ht="10.5" customHeight="1" x14ac:dyDescent="0.2">
      <c r="A485" s="52"/>
      <c r="B485" s="68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</row>
    <row r="486" spans="1:20" ht="10.5" customHeight="1" x14ac:dyDescent="0.2">
      <c r="A486" s="52"/>
      <c r="B486" s="68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</row>
    <row r="487" spans="1:20" ht="10.5" customHeight="1" x14ac:dyDescent="0.2">
      <c r="A487" s="52"/>
      <c r="B487" s="68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</row>
    <row r="488" spans="1:20" ht="10.5" customHeight="1" x14ac:dyDescent="0.2">
      <c r="A488" s="52"/>
      <c r="B488" s="68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</row>
    <row r="489" spans="1:20" ht="10.5" customHeight="1" x14ac:dyDescent="0.2">
      <c r="A489" s="52"/>
      <c r="B489" s="68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</row>
    <row r="490" spans="1:20" ht="10.5" customHeight="1" x14ac:dyDescent="0.2">
      <c r="A490" s="52"/>
      <c r="B490" s="68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</row>
    <row r="491" spans="1:20" ht="10.5" customHeight="1" x14ac:dyDescent="0.2">
      <c r="A491" s="52"/>
      <c r="B491" s="68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</row>
    <row r="492" spans="1:20" ht="10.5" customHeight="1" x14ac:dyDescent="0.2">
      <c r="A492" s="52"/>
      <c r="B492" s="68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</row>
    <row r="493" spans="1:20" ht="10.5" customHeight="1" x14ac:dyDescent="0.2">
      <c r="A493" s="52"/>
      <c r="B493" s="68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</row>
    <row r="494" spans="1:20" ht="10.5" customHeight="1" x14ac:dyDescent="0.2">
      <c r="A494" s="52"/>
      <c r="B494" s="68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</row>
    <row r="495" spans="1:20" ht="10.5" customHeight="1" x14ac:dyDescent="0.2">
      <c r="A495" s="52"/>
      <c r="B495" s="68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</row>
    <row r="496" spans="1:20" ht="10.5" customHeight="1" x14ac:dyDescent="0.2">
      <c r="A496" s="52"/>
      <c r="B496" s="68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</row>
    <row r="497" spans="1:20" ht="10.5" customHeight="1" x14ac:dyDescent="0.2">
      <c r="A497" s="52"/>
      <c r="B497" s="68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</row>
    <row r="498" spans="1:20" ht="10.5" customHeight="1" x14ac:dyDescent="0.2">
      <c r="A498" s="52"/>
      <c r="B498" s="68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</row>
    <row r="499" spans="1:20" ht="10.5" customHeight="1" x14ac:dyDescent="0.2">
      <c r="A499" s="52"/>
      <c r="B499" s="68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</row>
    <row r="500" spans="1:20" ht="10.5" customHeight="1" x14ac:dyDescent="0.2">
      <c r="A500" s="52"/>
      <c r="B500" s="68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</row>
    <row r="501" spans="1:20" ht="10.5" customHeight="1" x14ac:dyDescent="0.2">
      <c r="A501" s="52"/>
      <c r="B501" s="68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</row>
    <row r="502" spans="1:20" ht="10.5" customHeight="1" x14ac:dyDescent="0.2">
      <c r="A502" s="52"/>
      <c r="B502" s="68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</row>
    <row r="503" spans="1:20" ht="10.5" customHeight="1" x14ac:dyDescent="0.2">
      <c r="A503" s="52"/>
      <c r="B503" s="68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</row>
    <row r="504" spans="1:20" ht="10.5" customHeight="1" x14ac:dyDescent="0.2">
      <c r="A504" s="52"/>
      <c r="B504" s="68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</row>
    <row r="505" spans="1:20" ht="10.5" customHeight="1" x14ac:dyDescent="0.2">
      <c r="A505" s="52"/>
      <c r="B505" s="68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</row>
    <row r="506" spans="1:20" ht="10.5" customHeight="1" x14ac:dyDescent="0.2">
      <c r="A506" s="52"/>
      <c r="B506" s="68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</row>
    <row r="507" spans="1:20" ht="10.5" customHeight="1" x14ac:dyDescent="0.2">
      <c r="A507" s="52"/>
      <c r="B507" s="68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</row>
    <row r="508" spans="1:20" ht="10.5" customHeight="1" x14ac:dyDescent="0.2">
      <c r="A508" s="52"/>
      <c r="B508" s="68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</row>
    <row r="509" spans="1:20" ht="10.5" customHeight="1" x14ac:dyDescent="0.2">
      <c r="A509" s="52"/>
      <c r="B509" s="68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</row>
    <row r="510" spans="1:20" ht="10.5" customHeight="1" x14ac:dyDescent="0.2">
      <c r="A510" s="52"/>
      <c r="B510" s="68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</row>
    <row r="511" spans="1:20" ht="10.5" customHeight="1" x14ac:dyDescent="0.2">
      <c r="A511" s="52"/>
      <c r="B511" s="68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</row>
    <row r="512" spans="1:20" ht="10.5" customHeight="1" x14ac:dyDescent="0.2">
      <c r="A512" s="52"/>
      <c r="B512" s="68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</row>
    <row r="513" spans="1:20" ht="10.5" customHeight="1" x14ac:dyDescent="0.2">
      <c r="A513" s="52"/>
      <c r="B513" s="68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</row>
    <row r="514" spans="1:20" ht="10.5" customHeight="1" x14ac:dyDescent="0.2">
      <c r="A514" s="52"/>
      <c r="B514" s="68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</row>
    <row r="515" spans="1:20" ht="10.5" customHeight="1" x14ac:dyDescent="0.2">
      <c r="A515" s="52"/>
      <c r="B515" s="68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</row>
    <row r="516" spans="1:20" ht="10.5" customHeight="1" x14ac:dyDescent="0.2">
      <c r="A516" s="52"/>
      <c r="B516" s="68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</row>
    <row r="517" spans="1:20" ht="10.5" customHeight="1" x14ac:dyDescent="0.2">
      <c r="A517" s="52"/>
      <c r="B517" s="68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</row>
    <row r="518" spans="1:20" ht="10.5" customHeight="1" x14ac:dyDescent="0.2">
      <c r="A518" s="52"/>
      <c r="B518" s="68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</row>
    <row r="519" spans="1:20" ht="10.5" customHeight="1" x14ac:dyDescent="0.2">
      <c r="A519" s="52"/>
      <c r="B519" s="68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</row>
    <row r="520" spans="1:20" ht="10.5" customHeight="1" x14ac:dyDescent="0.2">
      <c r="A520" s="52"/>
      <c r="B520" s="68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</row>
    <row r="521" spans="1:20" ht="10.5" customHeight="1" x14ac:dyDescent="0.2">
      <c r="A521" s="52"/>
      <c r="B521" s="68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</row>
    <row r="522" spans="1:20" ht="10.5" customHeight="1" x14ac:dyDescent="0.2">
      <c r="A522" s="52"/>
      <c r="B522" s="68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</row>
    <row r="523" spans="1:20" ht="10.5" customHeight="1" x14ac:dyDescent="0.2">
      <c r="A523" s="52"/>
      <c r="B523" s="68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</row>
    <row r="524" spans="1:20" ht="10.5" customHeight="1" x14ac:dyDescent="0.2">
      <c r="A524" s="52"/>
      <c r="B524" s="68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</row>
    <row r="525" spans="1:20" ht="10.5" customHeight="1" x14ac:dyDescent="0.2">
      <c r="A525" s="52"/>
      <c r="B525" s="68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</row>
    <row r="526" spans="1:20" ht="10.5" customHeight="1" x14ac:dyDescent="0.2">
      <c r="A526" s="52"/>
      <c r="B526" s="68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</row>
    <row r="527" spans="1:20" ht="10.5" customHeight="1" x14ac:dyDescent="0.2">
      <c r="A527" s="52"/>
      <c r="B527" s="68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</row>
    <row r="528" spans="1:20" ht="10.5" customHeight="1" x14ac:dyDescent="0.2">
      <c r="A528" s="52"/>
      <c r="B528" s="68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</row>
    <row r="529" spans="1:20" ht="10.5" customHeight="1" x14ac:dyDescent="0.2">
      <c r="A529" s="52"/>
      <c r="B529" s="68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</row>
    <row r="530" spans="1:20" ht="10.5" customHeight="1" x14ac:dyDescent="0.2">
      <c r="A530" s="52"/>
      <c r="B530" s="68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</row>
    <row r="531" spans="1:20" ht="10.5" customHeight="1" x14ac:dyDescent="0.2">
      <c r="A531" s="52"/>
      <c r="B531" s="68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</row>
    <row r="532" spans="1:20" ht="10.5" customHeight="1" x14ac:dyDescent="0.2">
      <c r="A532" s="52"/>
      <c r="B532" s="68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</row>
    <row r="533" spans="1:20" ht="10.5" customHeight="1" x14ac:dyDescent="0.2">
      <c r="A533" s="52"/>
      <c r="B533" s="68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</row>
    <row r="534" spans="1:20" ht="10.5" customHeight="1" x14ac:dyDescent="0.2">
      <c r="A534" s="52"/>
      <c r="B534" s="68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</row>
    <row r="535" spans="1:20" ht="10.5" customHeight="1" x14ac:dyDescent="0.2">
      <c r="A535" s="52"/>
      <c r="B535" s="68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</row>
    <row r="536" spans="1:20" ht="10.5" customHeight="1" x14ac:dyDescent="0.2">
      <c r="A536" s="52"/>
      <c r="B536" s="68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</row>
    <row r="537" spans="1:20" ht="10.5" customHeight="1" x14ac:dyDescent="0.2">
      <c r="A537" s="52"/>
      <c r="B537" s="68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</row>
    <row r="538" spans="1:20" ht="10.5" customHeight="1" x14ac:dyDescent="0.2">
      <c r="A538" s="52"/>
      <c r="B538" s="68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</row>
    <row r="539" spans="1:20" ht="10.5" customHeight="1" x14ac:dyDescent="0.2">
      <c r="A539" s="52"/>
      <c r="B539" s="68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</row>
    <row r="540" spans="1:20" ht="10.5" customHeight="1" x14ac:dyDescent="0.2">
      <c r="A540" s="52"/>
      <c r="B540" s="68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</row>
    <row r="541" spans="1:20" ht="10.5" customHeight="1" x14ac:dyDescent="0.2">
      <c r="A541" s="52"/>
      <c r="B541" s="68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</row>
    <row r="542" spans="1:20" ht="10.5" customHeight="1" x14ac:dyDescent="0.2">
      <c r="A542" s="52"/>
      <c r="B542" s="68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</row>
    <row r="543" spans="1:20" ht="10.5" customHeight="1" x14ac:dyDescent="0.2">
      <c r="A543" s="52"/>
      <c r="B543" s="68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</row>
    <row r="544" spans="1:20" ht="10.5" customHeight="1" x14ac:dyDescent="0.2">
      <c r="A544" s="52"/>
      <c r="B544" s="68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</row>
    <row r="545" spans="1:20" ht="10.5" customHeight="1" x14ac:dyDescent="0.2">
      <c r="A545" s="52"/>
      <c r="B545" s="68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</row>
    <row r="546" spans="1:20" ht="10.5" customHeight="1" x14ac:dyDescent="0.2">
      <c r="A546" s="52"/>
      <c r="B546" s="68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</row>
    <row r="547" spans="1:20" ht="10.5" customHeight="1" x14ac:dyDescent="0.2">
      <c r="A547" s="52"/>
      <c r="B547" s="68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</row>
    <row r="548" spans="1:20" ht="10.5" customHeight="1" x14ac:dyDescent="0.2">
      <c r="A548" s="52"/>
      <c r="B548" s="68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</row>
    <row r="549" spans="1:20" ht="10.5" customHeight="1" x14ac:dyDescent="0.2">
      <c r="A549" s="52"/>
      <c r="B549" s="68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</row>
    <row r="550" spans="1:20" ht="10.5" customHeight="1" x14ac:dyDescent="0.2">
      <c r="A550" s="52"/>
      <c r="B550" s="68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</row>
    <row r="551" spans="1:20" ht="10.5" customHeight="1" x14ac:dyDescent="0.2">
      <c r="A551" s="52"/>
      <c r="B551" s="68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</row>
    <row r="552" spans="1:20" ht="10.5" customHeight="1" x14ac:dyDescent="0.2">
      <c r="A552" s="52"/>
      <c r="B552" s="68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</row>
    <row r="553" spans="1:20" ht="10.5" customHeight="1" x14ac:dyDescent="0.2">
      <c r="A553" s="52"/>
      <c r="B553" s="68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</row>
    <row r="554" spans="1:20" ht="10.5" customHeight="1" x14ac:dyDescent="0.2">
      <c r="A554" s="52"/>
      <c r="B554" s="68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</row>
    <row r="555" spans="1:20" ht="10.5" customHeight="1" x14ac:dyDescent="0.2">
      <c r="A555" s="52"/>
      <c r="B555" s="68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</row>
    <row r="556" spans="1:20" ht="10.5" customHeight="1" x14ac:dyDescent="0.2">
      <c r="A556" s="52"/>
      <c r="B556" s="68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</row>
    <row r="557" spans="1:20" ht="10.5" customHeight="1" x14ac:dyDescent="0.2">
      <c r="A557" s="52"/>
      <c r="B557" s="68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</row>
    <row r="558" spans="1:20" ht="10.5" customHeight="1" x14ac:dyDescent="0.2">
      <c r="A558" s="52"/>
      <c r="B558" s="68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</row>
    <row r="559" spans="1:20" ht="10.5" customHeight="1" x14ac:dyDescent="0.2">
      <c r="A559" s="52"/>
      <c r="B559" s="68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</row>
    <row r="560" spans="1:20" ht="10.5" customHeight="1" x14ac:dyDescent="0.2">
      <c r="A560" s="52"/>
      <c r="B560" s="68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</row>
    <row r="561" spans="1:20" ht="10.5" customHeight="1" x14ac:dyDescent="0.2">
      <c r="A561" s="52"/>
      <c r="B561" s="68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</row>
    <row r="562" spans="1:20" ht="10.5" customHeight="1" x14ac:dyDescent="0.2">
      <c r="A562" s="52"/>
      <c r="B562" s="68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</row>
    <row r="563" spans="1:20" ht="10.5" customHeight="1" x14ac:dyDescent="0.2">
      <c r="A563" s="52"/>
      <c r="B563" s="68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</row>
    <row r="564" spans="1:20" ht="10.5" customHeight="1" x14ac:dyDescent="0.2">
      <c r="A564" s="52"/>
      <c r="B564" s="68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</row>
    <row r="565" spans="1:20" ht="10.5" customHeight="1" x14ac:dyDescent="0.2">
      <c r="A565" s="52"/>
      <c r="B565" s="68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</row>
    <row r="566" spans="1:20" ht="10.5" customHeight="1" x14ac:dyDescent="0.2">
      <c r="A566" s="52"/>
      <c r="B566" s="68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</row>
    <row r="567" spans="1:20" ht="10.5" customHeight="1" x14ac:dyDescent="0.2">
      <c r="A567" s="52"/>
      <c r="B567" s="68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</row>
    <row r="568" spans="1:20" ht="10.5" customHeight="1" x14ac:dyDescent="0.2">
      <c r="A568" s="52"/>
      <c r="B568" s="68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</row>
    <row r="569" spans="1:20" ht="10.5" customHeight="1" x14ac:dyDescent="0.2">
      <c r="A569" s="52"/>
      <c r="B569" s="68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</row>
    <row r="570" spans="1:20" ht="10.5" customHeight="1" x14ac:dyDescent="0.2">
      <c r="A570" s="52"/>
      <c r="B570" s="68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</row>
    <row r="571" spans="1:20" ht="10.5" customHeight="1" x14ac:dyDescent="0.2">
      <c r="A571" s="52"/>
      <c r="B571" s="68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</row>
    <row r="572" spans="1:20" ht="10.5" customHeight="1" x14ac:dyDescent="0.2">
      <c r="A572" s="52"/>
      <c r="B572" s="68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</row>
    <row r="573" spans="1:20" ht="10.5" customHeight="1" x14ac:dyDescent="0.2">
      <c r="A573" s="52"/>
      <c r="B573" s="68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</row>
    <row r="574" spans="1:20" ht="10.5" customHeight="1" x14ac:dyDescent="0.2">
      <c r="A574" s="52"/>
      <c r="B574" s="68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</row>
    <row r="575" spans="1:20" ht="10.5" customHeight="1" x14ac:dyDescent="0.2">
      <c r="A575" s="52"/>
      <c r="B575" s="68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</row>
    <row r="576" spans="1:20" ht="10.5" customHeight="1" x14ac:dyDescent="0.2">
      <c r="A576" s="52"/>
      <c r="B576" s="68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</row>
    <row r="577" spans="1:20" ht="10.5" customHeight="1" x14ac:dyDescent="0.2">
      <c r="A577" s="52"/>
      <c r="B577" s="68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</row>
    <row r="578" spans="1:20" ht="10.5" customHeight="1" x14ac:dyDescent="0.2">
      <c r="A578" s="52"/>
      <c r="B578" s="68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</row>
    <row r="579" spans="1:20" ht="10.5" customHeight="1" x14ac:dyDescent="0.2">
      <c r="A579" s="52"/>
      <c r="B579" s="68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</row>
    <row r="580" spans="1:20" ht="10.5" customHeight="1" x14ac:dyDescent="0.2">
      <c r="A580" s="52"/>
      <c r="B580" s="68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</row>
    <row r="581" spans="1:20" ht="10.5" customHeight="1" x14ac:dyDescent="0.2">
      <c r="A581" s="52"/>
      <c r="B581" s="68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</row>
    <row r="582" spans="1:20" ht="10.5" customHeight="1" x14ac:dyDescent="0.2">
      <c r="A582" s="52"/>
      <c r="B582" s="68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</row>
    <row r="583" spans="1:20" ht="10.5" customHeight="1" x14ac:dyDescent="0.2">
      <c r="A583" s="52"/>
      <c r="B583" s="68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</row>
    <row r="584" spans="1:20" ht="10.5" customHeight="1" x14ac:dyDescent="0.2">
      <c r="A584" s="52"/>
      <c r="B584" s="68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</row>
    <row r="585" spans="1:20" ht="10.5" customHeight="1" x14ac:dyDescent="0.2">
      <c r="A585" s="52"/>
      <c r="B585" s="68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</row>
    <row r="586" spans="1:20" ht="10.5" customHeight="1" x14ac:dyDescent="0.2">
      <c r="A586" s="52"/>
      <c r="B586" s="68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</row>
    <row r="587" spans="1:20" ht="10.5" customHeight="1" x14ac:dyDescent="0.2">
      <c r="A587" s="52"/>
      <c r="B587" s="68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</row>
    <row r="588" spans="1:20" ht="10.5" customHeight="1" x14ac:dyDescent="0.2">
      <c r="A588" s="52"/>
      <c r="B588" s="68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</row>
    <row r="589" spans="1:20" ht="10.5" customHeight="1" x14ac:dyDescent="0.2">
      <c r="A589" s="52"/>
      <c r="B589" s="68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</row>
    <row r="590" spans="1:20" ht="10.5" customHeight="1" x14ac:dyDescent="0.2">
      <c r="A590" s="52"/>
      <c r="B590" s="68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</row>
    <row r="591" spans="1:20" ht="10.5" customHeight="1" x14ac:dyDescent="0.2">
      <c r="A591" s="52"/>
      <c r="B591" s="68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</row>
    <row r="592" spans="1:20" ht="10.5" customHeight="1" x14ac:dyDescent="0.2">
      <c r="A592" s="52"/>
      <c r="B592" s="68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</row>
    <row r="593" spans="1:20" ht="10.5" customHeight="1" x14ac:dyDescent="0.2">
      <c r="A593" s="52"/>
      <c r="B593" s="68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</row>
    <row r="594" spans="1:20" ht="10.5" customHeight="1" x14ac:dyDescent="0.2">
      <c r="A594" s="52"/>
      <c r="B594" s="68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</row>
    <row r="595" spans="1:20" ht="10.5" customHeight="1" x14ac:dyDescent="0.2">
      <c r="A595" s="52"/>
      <c r="B595" s="68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</row>
    <row r="596" spans="1:20" ht="10.5" customHeight="1" x14ac:dyDescent="0.2">
      <c r="A596" s="52"/>
      <c r="B596" s="68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</row>
    <row r="597" spans="1:20" ht="10.5" customHeight="1" x14ac:dyDescent="0.2">
      <c r="A597" s="52"/>
      <c r="B597" s="68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</row>
    <row r="598" spans="1:20" ht="10.5" customHeight="1" x14ac:dyDescent="0.2">
      <c r="A598" s="52"/>
      <c r="B598" s="68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</row>
    <row r="599" spans="1:20" ht="10.5" customHeight="1" x14ac:dyDescent="0.2">
      <c r="A599" s="52"/>
      <c r="B599" s="68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</row>
    <row r="600" spans="1:20" ht="10.5" customHeight="1" x14ac:dyDescent="0.2">
      <c r="A600" s="52"/>
      <c r="B600" s="68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</row>
    <row r="601" spans="1:20" ht="10.5" customHeight="1" x14ac:dyDescent="0.2">
      <c r="A601" s="52"/>
      <c r="B601" s="68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</row>
    <row r="602" spans="1:20" ht="10.5" customHeight="1" x14ac:dyDescent="0.2">
      <c r="A602" s="52"/>
      <c r="B602" s="68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</row>
    <row r="603" spans="1:20" ht="10.5" customHeight="1" x14ac:dyDescent="0.2">
      <c r="A603" s="52"/>
      <c r="B603" s="68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</row>
    <row r="604" spans="1:20" ht="10.5" customHeight="1" x14ac:dyDescent="0.2">
      <c r="A604" s="52"/>
      <c r="B604" s="68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</row>
    <row r="605" spans="1:20" ht="10.5" customHeight="1" x14ac:dyDescent="0.2">
      <c r="A605" s="52"/>
      <c r="B605" s="68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</row>
    <row r="606" spans="1:20" ht="10.5" customHeight="1" x14ac:dyDescent="0.2">
      <c r="A606" s="52"/>
      <c r="B606" s="68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</row>
    <row r="607" spans="1:20" ht="10.5" customHeight="1" x14ac:dyDescent="0.2">
      <c r="A607" s="52"/>
      <c r="B607" s="68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</row>
    <row r="608" spans="1:20" ht="10.5" customHeight="1" x14ac:dyDescent="0.2">
      <c r="A608" s="52"/>
      <c r="B608" s="68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</row>
    <row r="609" spans="1:20" ht="10.5" customHeight="1" x14ac:dyDescent="0.2">
      <c r="A609" s="52"/>
      <c r="B609" s="68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</row>
    <row r="610" spans="1:20" ht="10.5" customHeight="1" x14ac:dyDescent="0.2">
      <c r="A610" s="52"/>
      <c r="B610" s="68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</row>
    <row r="611" spans="1:20" ht="10.5" customHeight="1" x14ac:dyDescent="0.2">
      <c r="A611" s="52"/>
      <c r="B611" s="68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</row>
    <row r="612" spans="1:20" ht="10.5" customHeight="1" x14ac:dyDescent="0.2">
      <c r="A612" s="52"/>
      <c r="B612" s="68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</row>
    <row r="613" spans="1:20" ht="10.5" customHeight="1" x14ac:dyDescent="0.2">
      <c r="A613" s="52"/>
      <c r="B613" s="68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</row>
    <row r="614" spans="1:20" ht="10.5" customHeight="1" x14ac:dyDescent="0.2">
      <c r="A614" s="52"/>
      <c r="B614" s="68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</row>
    <row r="615" spans="1:20" ht="10.5" customHeight="1" x14ac:dyDescent="0.2">
      <c r="A615" s="52"/>
      <c r="B615" s="68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</row>
    <row r="616" spans="1:20" ht="10.5" customHeight="1" x14ac:dyDescent="0.2">
      <c r="A616" s="52"/>
      <c r="B616" s="68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</row>
    <row r="617" spans="1:20" ht="10.5" customHeight="1" x14ac:dyDescent="0.2">
      <c r="A617" s="52"/>
      <c r="B617" s="68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</row>
    <row r="618" spans="1:20" ht="10.5" customHeight="1" x14ac:dyDescent="0.2">
      <c r="A618" s="52"/>
      <c r="B618" s="68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</row>
    <row r="619" spans="1:20" ht="10.5" customHeight="1" x14ac:dyDescent="0.2">
      <c r="A619" s="52"/>
      <c r="B619" s="68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</row>
    <row r="620" spans="1:20" ht="10.5" customHeight="1" x14ac:dyDescent="0.2">
      <c r="A620" s="52"/>
      <c r="B620" s="68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</row>
    <row r="621" spans="1:20" ht="10.5" customHeight="1" x14ac:dyDescent="0.2">
      <c r="A621" s="52"/>
      <c r="B621" s="68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</row>
    <row r="622" spans="1:20" ht="10.5" customHeight="1" x14ac:dyDescent="0.2">
      <c r="A622" s="52"/>
      <c r="B622" s="68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</row>
    <row r="623" spans="1:20" ht="10.5" customHeight="1" x14ac:dyDescent="0.2">
      <c r="A623" s="52"/>
      <c r="B623" s="68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</row>
    <row r="624" spans="1:20" ht="10.5" customHeight="1" x14ac:dyDescent="0.2">
      <c r="A624" s="52"/>
      <c r="B624" s="68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</row>
    <row r="625" spans="1:20" ht="10.5" customHeight="1" x14ac:dyDescent="0.2">
      <c r="A625" s="52"/>
      <c r="B625" s="68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</row>
    <row r="626" spans="1:20" ht="10.5" customHeight="1" x14ac:dyDescent="0.2">
      <c r="A626" s="52"/>
      <c r="B626" s="68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</row>
    <row r="627" spans="1:20" ht="10.5" customHeight="1" x14ac:dyDescent="0.2">
      <c r="A627" s="52"/>
      <c r="B627" s="68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</row>
    <row r="628" spans="1:20" ht="10.5" customHeight="1" x14ac:dyDescent="0.2">
      <c r="A628" s="52"/>
      <c r="B628" s="68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</row>
    <row r="629" spans="1:20" ht="10.5" customHeight="1" x14ac:dyDescent="0.2">
      <c r="A629" s="52"/>
      <c r="B629" s="68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</row>
    <row r="630" spans="1:20" ht="10.5" customHeight="1" x14ac:dyDescent="0.2">
      <c r="A630" s="52"/>
      <c r="B630" s="68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</row>
    <row r="631" spans="1:20" ht="10.5" customHeight="1" x14ac:dyDescent="0.2">
      <c r="A631" s="52"/>
      <c r="B631" s="68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</row>
    <row r="632" spans="1:20" ht="10.5" customHeight="1" x14ac:dyDescent="0.2">
      <c r="A632" s="52"/>
      <c r="B632" s="68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</row>
    <row r="633" spans="1:20" ht="10.5" customHeight="1" x14ac:dyDescent="0.2">
      <c r="A633" s="52"/>
      <c r="B633" s="68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</row>
    <row r="634" spans="1:20" ht="10.5" customHeight="1" x14ac:dyDescent="0.2">
      <c r="A634" s="52"/>
      <c r="B634" s="68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</row>
    <row r="635" spans="1:20" ht="10.5" customHeight="1" x14ac:dyDescent="0.2">
      <c r="A635" s="52"/>
      <c r="B635" s="68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</row>
    <row r="636" spans="1:20" ht="10.5" customHeight="1" x14ac:dyDescent="0.2">
      <c r="A636" s="52"/>
      <c r="B636" s="68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</row>
    <row r="637" spans="1:20" ht="10.5" customHeight="1" x14ac:dyDescent="0.2">
      <c r="A637" s="52"/>
      <c r="B637" s="68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</row>
    <row r="638" spans="1:20" ht="10.5" customHeight="1" x14ac:dyDescent="0.2">
      <c r="A638" s="52"/>
      <c r="B638" s="68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</row>
    <row r="639" spans="1:20" ht="10.5" customHeight="1" x14ac:dyDescent="0.2">
      <c r="A639" s="52"/>
      <c r="B639" s="68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</row>
    <row r="640" spans="1:20" ht="10.5" customHeight="1" x14ac:dyDescent="0.2">
      <c r="A640" s="52"/>
      <c r="B640" s="68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</row>
    <row r="641" spans="1:20" ht="10.5" customHeight="1" x14ac:dyDescent="0.2">
      <c r="A641" s="52"/>
      <c r="B641" s="68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</row>
    <row r="642" spans="1:20" ht="10.5" customHeight="1" x14ac:dyDescent="0.2">
      <c r="A642" s="52"/>
      <c r="B642" s="68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</row>
    <row r="643" spans="1:20" ht="10.5" customHeight="1" x14ac:dyDescent="0.2">
      <c r="A643" s="52"/>
      <c r="B643" s="68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</row>
    <row r="644" spans="1:20" ht="10.5" customHeight="1" x14ac:dyDescent="0.2">
      <c r="A644" s="52"/>
      <c r="B644" s="68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</row>
    <row r="645" spans="1:20" ht="10.5" customHeight="1" x14ac:dyDescent="0.2">
      <c r="A645" s="52"/>
      <c r="B645" s="68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</row>
    <row r="646" spans="1:20" ht="10.5" customHeight="1" x14ac:dyDescent="0.2">
      <c r="A646" s="52"/>
      <c r="B646" s="68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</row>
    <row r="647" spans="1:20" ht="10.5" customHeight="1" x14ac:dyDescent="0.2">
      <c r="A647" s="52"/>
      <c r="B647" s="68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</row>
    <row r="648" spans="1:20" ht="10.5" customHeight="1" x14ac:dyDescent="0.2">
      <c r="A648" s="52"/>
      <c r="B648" s="68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</row>
    <row r="649" spans="1:20" ht="10.5" customHeight="1" x14ac:dyDescent="0.2">
      <c r="A649" s="52"/>
      <c r="B649" s="68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</row>
    <row r="650" spans="1:20" ht="10.5" customHeight="1" x14ac:dyDescent="0.2">
      <c r="A650" s="52"/>
      <c r="B650" s="68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</row>
    <row r="651" spans="1:20" ht="10.5" customHeight="1" x14ac:dyDescent="0.2">
      <c r="A651" s="52"/>
      <c r="B651" s="68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</row>
    <row r="652" spans="1:20" ht="10.5" customHeight="1" x14ac:dyDescent="0.2">
      <c r="A652" s="52"/>
      <c r="B652" s="68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</row>
    <row r="653" spans="1:20" ht="10.5" customHeight="1" x14ac:dyDescent="0.2">
      <c r="A653" s="52"/>
      <c r="B653" s="68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</row>
    <row r="654" spans="1:20" ht="10.5" customHeight="1" x14ac:dyDescent="0.2">
      <c r="A654" s="52"/>
      <c r="B654" s="68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</row>
    <row r="655" spans="1:20" ht="10.5" customHeight="1" x14ac:dyDescent="0.2">
      <c r="A655" s="52"/>
      <c r="B655" s="68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</row>
    <row r="656" spans="1:20" ht="10.5" customHeight="1" x14ac:dyDescent="0.2">
      <c r="A656" s="52"/>
      <c r="B656" s="68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</row>
    <row r="657" spans="1:20" ht="10.5" customHeight="1" x14ac:dyDescent="0.2">
      <c r="A657" s="52"/>
      <c r="B657" s="68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</row>
    <row r="658" spans="1:20" ht="10.5" customHeight="1" x14ac:dyDescent="0.2">
      <c r="A658" s="52"/>
      <c r="B658" s="68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</row>
    <row r="659" spans="1:20" ht="10.5" customHeight="1" x14ac:dyDescent="0.2">
      <c r="A659" s="52"/>
      <c r="B659" s="68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</row>
    <row r="660" spans="1:20" ht="10.5" customHeight="1" x14ac:dyDescent="0.2">
      <c r="A660" s="52"/>
      <c r="B660" s="68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</row>
    <row r="661" spans="1:20" ht="10.5" customHeight="1" x14ac:dyDescent="0.2">
      <c r="A661" s="52"/>
      <c r="B661" s="68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</row>
    <row r="662" spans="1:20" ht="10.5" customHeight="1" x14ac:dyDescent="0.2">
      <c r="A662" s="52"/>
      <c r="B662" s="68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</row>
    <row r="663" spans="1:20" ht="10.5" customHeight="1" x14ac:dyDescent="0.2">
      <c r="A663" s="52"/>
      <c r="B663" s="68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</row>
    <row r="664" spans="1:20" ht="10.5" customHeight="1" x14ac:dyDescent="0.2">
      <c r="A664" s="52"/>
      <c r="B664" s="68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</row>
    <row r="665" spans="1:20" ht="10.5" customHeight="1" x14ac:dyDescent="0.2">
      <c r="A665" s="52"/>
      <c r="B665" s="68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</row>
    <row r="666" spans="1:20" ht="10.5" customHeight="1" x14ac:dyDescent="0.2">
      <c r="A666" s="52"/>
      <c r="B666" s="68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</row>
    <row r="667" spans="1:20" ht="10.5" customHeight="1" x14ac:dyDescent="0.2">
      <c r="A667" s="52"/>
      <c r="B667" s="68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</row>
    <row r="668" spans="1:20" ht="10.5" customHeight="1" x14ac:dyDescent="0.2">
      <c r="A668" s="52"/>
      <c r="B668" s="68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</row>
    <row r="669" spans="1:20" ht="10.5" customHeight="1" x14ac:dyDescent="0.2">
      <c r="A669" s="52"/>
      <c r="B669" s="68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</row>
    <row r="670" spans="1:20" ht="10.5" customHeight="1" x14ac:dyDescent="0.2">
      <c r="A670" s="52"/>
      <c r="B670" s="68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</row>
    <row r="671" spans="1:20" ht="10.5" customHeight="1" x14ac:dyDescent="0.2">
      <c r="A671" s="52"/>
      <c r="B671" s="68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</row>
    <row r="672" spans="1:20" ht="10.5" customHeight="1" x14ac:dyDescent="0.2">
      <c r="A672" s="52"/>
      <c r="B672" s="68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</row>
    <row r="673" spans="1:20" ht="10.5" customHeight="1" x14ac:dyDescent="0.2">
      <c r="A673" s="52"/>
      <c r="B673" s="68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</row>
    <row r="674" spans="1:20" ht="10.5" customHeight="1" x14ac:dyDescent="0.2">
      <c r="A674" s="52"/>
      <c r="B674" s="68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</row>
    <row r="675" spans="1:20" ht="10.5" customHeight="1" x14ac:dyDescent="0.2">
      <c r="A675" s="52"/>
      <c r="B675" s="68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</row>
    <row r="676" spans="1:20" ht="10.5" customHeight="1" x14ac:dyDescent="0.2">
      <c r="A676" s="52"/>
      <c r="B676" s="68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</row>
    <row r="677" spans="1:20" ht="10.5" customHeight="1" x14ac:dyDescent="0.2">
      <c r="A677" s="52"/>
      <c r="B677" s="68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</row>
    <row r="678" spans="1:20" ht="10.5" customHeight="1" x14ac:dyDescent="0.2">
      <c r="A678" s="52"/>
      <c r="B678" s="68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</row>
    <row r="679" spans="1:20" ht="10.5" customHeight="1" x14ac:dyDescent="0.2">
      <c r="A679" s="52"/>
      <c r="B679" s="68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</row>
    <row r="680" spans="1:20" ht="10.5" customHeight="1" x14ac:dyDescent="0.2">
      <c r="A680" s="52"/>
      <c r="B680" s="68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</row>
    <row r="681" spans="1:20" ht="10.5" customHeight="1" x14ac:dyDescent="0.2">
      <c r="A681" s="52"/>
      <c r="B681" s="68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</row>
    <row r="682" spans="1:20" ht="10.5" customHeight="1" x14ac:dyDescent="0.2">
      <c r="A682" s="52"/>
      <c r="B682" s="68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</row>
    <row r="683" spans="1:20" ht="10.5" customHeight="1" x14ac:dyDescent="0.2">
      <c r="A683" s="52"/>
      <c r="B683" s="68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</row>
    <row r="684" spans="1:20" ht="10.5" customHeight="1" x14ac:dyDescent="0.2">
      <c r="A684" s="52"/>
      <c r="B684" s="68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</row>
    <row r="685" spans="1:20" ht="10.5" customHeight="1" x14ac:dyDescent="0.2">
      <c r="A685" s="52"/>
      <c r="B685" s="68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</row>
    <row r="686" spans="1:20" ht="10.5" customHeight="1" x14ac:dyDescent="0.2">
      <c r="A686" s="52"/>
      <c r="B686" s="68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</row>
    <row r="687" spans="1:20" ht="10.5" customHeight="1" x14ac:dyDescent="0.2">
      <c r="A687" s="52"/>
      <c r="B687" s="68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</row>
    <row r="688" spans="1:20" ht="10.5" customHeight="1" x14ac:dyDescent="0.2">
      <c r="A688" s="52"/>
      <c r="B688" s="68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</row>
    <row r="689" spans="1:20" ht="10.5" customHeight="1" x14ac:dyDescent="0.2">
      <c r="A689" s="52"/>
      <c r="B689" s="68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</row>
    <row r="690" spans="1:20" ht="10.5" customHeight="1" x14ac:dyDescent="0.2">
      <c r="A690" s="52"/>
      <c r="B690" s="68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</row>
    <row r="691" spans="1:20" ht="10.5" customHeight="1" x14ac:dyDescent="0.2">
      <c r="A691" s="52"/>
      <c r="B691" s="68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</row>
    <row r="692" spans="1:20" ht="10.5" customHeight="1" x14ac:dyDescent="0.2">
      <c r="A692" s="52"/>
      <c r="B692" s="68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</row>
    <row r="693" spans="1:20" ht="10.5" customHeight="1" x14ac:dyDescent="0.2">
      <c r="A693" s="52"/>
      <c r="B693" s="68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</row>
    <row r="694" spans="1:20" ht="10.5" customHeight="1" x14ac:dyDescent="0.2">
      <c r="A694" s="52"/>
      <c r="B694" s="68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</row>
    <row r="695" spans="1:20" ht="10.5" customHeight="1" x14ac:dyDescent="0.2">
      <c r="A695" s="52"/>
      <c r="B695" s="68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</row>
    <row r="696" spans="1:20" ht="10.5" customHeight="1" x14ac:dyDescent="0.2">
      <c r="A696" s="52"/>
      <c r="B696" s="68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</row>
    <row r="697" spans="1:20" ht="10.5" customHeight="1" x14ac:dyDescent="0.2">
      <c r="A697" s="52"/>
      <c r="B697" s="68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</row>
    <row r="698" spans="1:20" ht="10.5" customHeight="1" x14ac:dyDescent="0.2">
      <c r="A698" s="52"/>
      <c r="B698" s="68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</row>
    <row r="699" spans="1:20" ht="10.5" customHeight="1" x14ac:dyDescent="0.2">
      <c r="A699" s="52"/>
      <c r="B699" s="68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</row>
    <row r="700" spans="1:20" ht="10.5" customHeight="1" x14ac:dyDescent="0.2">
      <c r="A700" s="52"/>
      <c r="B700" s="68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</row>
    <row r="701" spans="1:20" ht="10.5" customHeight="1" x14ac:dyDescent="0.2">
      <c r="A701" s="52"/>
      <c r="B701" s="68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</row>
    <row r="702" spans="1:20" ht="10.5" customHeight="1" x14ac:dyDescent="0.2">
      <c r="A702" s="52"/>
      <c r="B702" s="68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</row>
    <row r="703" spans="1:20" ht="10.5" customHeight="1" x14ac:dyDescent="0.2">
      <c r="A703" s="52"/>
      <c r="B703" s="68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</row>
    <row r="704" spans="1:20" ht="10.5" customHeight="1" x14ac:dyDescent="0.2">
      <c r="A704" s="52"/>
      <c r="B704" s="68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</row>
    <row r="705" spans="1:20" ht="10.5" customHeight="1" x14ac:dyDescent="0.2">
      <c r="A705" s="52"/>
      <c r="B705" s="68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</row>
    <row r="706" spans="1:20" ht="10.5" customHeight="1" x14ac:dyDescent="0.2">
      <c r="A706" s="52"/>
      <c r="B706" s="68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</row>
    <row r="707" spans="1:20" ht="10.5" customHeight="1" x14ac:dyDescent="0.2">
      <c r="A707" s="52"/>
      <c r="B707" s="68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</row>
    <row r="708" spans="1:20" ht="10.5" customHeight="1" x14ac:dyDescent="0.2">
      <c r="A708" s="52"/>
      <c r="B708" s="68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</row>
    <row r="709" spans="1:20" ht="10.5" customHeight="1" x14ac:dyDescent="0.2">
      <c r="A709" s="52"/>
      <c r="B709" s="68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</row>
    <row r="710" spans="1:20" ht="10.5" customHeight="1" x14ac:dyDescent="0.2">
      <c r="A710" s="52"/>
      <c r="B710" s="68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</row>
    <row r="711" spans="1:20" ht="10.5" customHeight="1" x14ac:dyDescent="0.2">
      <c r="A711" s="52"/>
      <c r="B711" s="68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</row>
    <row r="712" spans="1:20" ht="10.5" customHeight="1" x14ac:dyDescent="0.2">
      <c r="A712" s="52"/>
      <c r="B712" s="68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</row>
    <row r="713" spans="1:20" ht="10.5" customHeight="1" x14ac:dyDescent="0.2">
      <c r="A713" s="52"/>
      <c r="B713" s="68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</row>
    <row r="714" spans="1:20" ht="10.5" customHeight="1" x14ac:dyDescent="0.2">
      <c r="A714" s="52"/>
      <c r="B714" s="68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</row>
    <row r="715" spans="1:20" ht="10.5" customHeight="1" x14ac:dyDescent="0.2">
      <c r="A715" s="52"/>
      <c r="B715" s="68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</row>
    <row r="716" spans="1:20" ht="10.5" customHeight="1" x14ac:dyDescent="0.2">
      <c r="A716" s="52"/>
      <c r="B716" s="68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</row>
    <row r="717" spans="1:20" ht="10.5" customHeight="1" x14ac:dyDescent="0.2">
      <c r="A717" s="52"/>
      <c r="B717" s="68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</row>
    <row r="718" spans="1:20" ht="10.5" customHeight="1" x14ac:dyDescent="0.2">
      <c r="A718" s="52"/>
      <c r="B718" s="68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</row>
    <row r="719" spans="1:20" ht="10.5" customHeight="1" x14ac:dyDescent="0.2">
      <c r="A719" s="52"/>
      <c r="B719" s="68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</row>
    <row r="720" spans="1:20" ht="10.5" customHeight="1" x14ac:dyDescent="0.2">
      <c r="A720" s="52"/>
      <c r="B720" s="68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</row>
    <row r="721" spans="1:20" ht="10.5" customHeight="1" x14ac:dyDescent="0.2">
      <c r="A721" s="52"/>
      <c r="B721" s="68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</row>
    <row r="722" spans="1:20" ht="10.5" customHeight="1" x14ac:dyDescent="0.2">
      <c r="A722" s="52"/>
      <c r="B722" s="68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</row>
    <row r="723" spans="1:20" ht="10.5" customHeight="1" x14ac:dyDescent="0.2">
      <c r="A723" s="52"/>
      <c r="B723" s="68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</row>
    <row r="724" spans="1:20" ht="10.5" customHeight="1" x14ac:dyDescent="0.2">
      <c r="A724" s="52"/>
      <c r="B724" s="68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</row>
    <row r="725" spans="1:20" ht="10.5" customHeight="1" x14ac:dyDescent="0.2">
      <c r="A725" s="52"/>
      <c r="B725" s="68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</row>
    <row r="726" spans="1:20" ht="10.5" customHeight="1" x14ac:dyDescent="0.2">
      <c r="A726" s="52"/>
      <c r="B726" s="68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</row>
    <row r="727" spans="1:20" ht="10.5" customHeight="1" x14ac:dyDescent="0.2">
      <c r="A727" s="52"/>
      <c r="B727" s="68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</row>
    <row r="728" spans="1:20" ht="10.5" customHeight="1" x14ac:dyDescent="0.2">
      <c r="A728" s="52"/>
      <c r="B728" s="68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</row>
    <row r="729" spans="1:20" ht="10.5" customHeight="1" x14ac:dyDescent="0.2">
      <c r="A729" s="52"/>
      <c r="B729" s="68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</row>
    <row r="730" spans="1:20" ht="10.5" customHeight="1" x14ac:dyDescent="0.2">
      <c r="A730" s="52"/>
      <c r="B730" s="68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</row>
    <row r="731" spans="1:20" ht="10.5" customHeight="1" x14ac:dyDescent="0.2">
      <c r="A731" s="52"/>
      <c r="B731" s="68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</row>
    <row r="732" spans="1:20" ht="10.5" customHeight="1" x14ac:dyDescent="0.2">
      <c r="A732" s="52"/>
      <c r="B732" s="68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</row>
    <row r="733" spans="1:20" ht="10.5" customHeight="1" x14ac:dyDescent="0.2">
      <c r="A733" s="52"/>
      <c r="B733" s="68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</row>
    <row r="734" spans="1:20" ht="10.5" customHeight="1" x14ac:dyDescent="0.2">
      <c r="A734" s="52"/>
      <c r="B734" s="68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</row>
    <row r="735" spans="1:20" ht="10.5" customHeight="1" x14ac:dyDescent="0.2">
      <c r="A735" s="52"/>
      <c r="B735" s="68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</row>
    <row r="736" spans="1:20" ht="10.5" customHeight="1" x14ac:dyDescent="0.2">
      <c r="A736" s="52"/>
      <c r="B736" s="68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</row>
    <row r="737" spans="1:20" ht="10.5" customHeight="1" x14ac:dyDescent="0.2">
      <c r="A737" s="52"/>
      <c r="B737" s="68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</row>
    <row r="738" spans="1:20" ht="10.5" customHeight="1" x14ac:dyDescent="0.2">
      <c r="A738" s="52"/>
      <c r="B738" s="68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</row>
    <row r="739" spans="1:20" ht="10.5" customHeight="1" x14ac:dyDescent="0.2">
      <c r="A739" s="52"/>
      <c r="B739" s="68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</row>
    <row r="740" spans="1:20" ht="10.5" customHeight="1" x14ac:dyDescent="0.2">
      <c r="A740" s="52"/>
      <c r="B740" s="68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</row>
    <row r="741" spans="1:20" ht="10.5" customHeight="1" x14ac:dyDescent="0.2">
      <c r="A741" s="52"/>
      <c r="B741" s="68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</row>
    <row r="742" spans="1:20" ht="10.5" customHeight="1" x14ac:dyDescent="0.2">
      <c r="A742" s="52"/>
      <c r="B742" s="68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</row>
    <row r="743" spans="1:20" ht="10.5" customHeight="1" x14ac:dyDescent="0.2">
      <c r="A743" s="52"/>
      <c r="B743" s="68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</row>
    <row r="744" spans="1:20" ht="10.5" customHeight="1" x14ac:dyDescent="0.2">
      <c r="A744" s="52"/>
      <c r="B744" s="68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</row>
    <row r="745" spans="1:20" ht="10.5" customHeight="1" x14ac:dyDescent="0.2">
      <c r="A745" s="52"/>
      <c r="B745" s="68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</row>
    <row r="746" spans="1:20" ht="10.5" customHeight="1" x14ac:dyDescent="0.2">
      <c r="A746" s="52"/>
      <c r="B746" s="68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</row>
    <row r="747" spans="1:20" ht="10.5" customHeight="1" x14ac:dyDescent="0.2">
      <c r="A747" s="52"/>
      <c r="B747" s="68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</row>
    <row r="748" spans="1:20" ht="10.5" customHeight="1" x14ac:dyDescent="0.2">
      <c r="A748" s="52"/>
      <c r="B748" s="68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</row>
    <row r="749" spans="1:20" ht="10.5" customHeight="1" x14ac:dyDescent="0.2">
      <c r="A749" s="52"/>
      <c r="B749" s="68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</row>
    <row r="750" spans="1:20" ht="10.5" customHeight="1" x14ac:dyDescent="0.2">
      <c r="A750" s="52"/>
      <c r="B750" s="68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</row>
    <row r="751" spans="1:20" ht="10.5" customHeight="1" x14ac:dyDescent="0.2">
      <c r="A751" s="52"/>
      <c r="B751" s="68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</row>
    <row r="752" spans="1:20" ht="10.5" customHeight="1" x14ac:dyDescent="0.2">
      <c r="A752" s="52"/>
      <c r="B752" s="68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</row>
    <row r="753" spans="1:20" ht="10.5" customHeight="1" x14ac:dyDescent="0.2">
      <c r="A753" s="52"/>
      <c r="B753" s="68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</row>
    <row r="754" spans="1:20" ht="10.5" customHeight="1" x14ac:dyDescent="0.2">
      <c r="A754" s="52"/>
      <c r="B754" s="68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</row>
    <row r="755" spans="1:20" ht="10.5" customHeight="1" x14ac:dyDescent="0.2">
      <c r="A755" s="52"/>
      <c r="B755" s="68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</row>
    <row r="756" spans="1:20" ht="10.5" customHeight="1" x14ac:dyDescent="0.2">
      <c r="A756" s="52"/>
      <c r="B756" s="68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</row>
    <row r="757" spans="1:20" ht="10.5" customHeight="1" x14ac:dyDescent="0.2">
      <c r="A757" s="52"/>
      <c r="B757" s="68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</row>
    <row r="758" spans="1:20" ht="10.5" customHeight="1" x14ac:dyDescent="0.2">
      <c r="A758" s="52"/>
      <c r="B758" s="68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</row>
    <row r="759" spans="1:20" ht="10.5" customHeight="1" x14ac:dyDescent="0.2">
      <c r="A759" s="52"/>
      <c r="B759" s="68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</row>
    <row r="760" spans="1:20" ht="10.5" customHeight="1" x14ac:dyDescent="0.2">
      <c r="A760" s="52"/>
      <c r="B760" s="68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</row>
    <row r="761" spans="1:20" ht="10.5" customHeight="1" x14ac:dyDescent="0.2">
      <c r="A761" s="52"/>
      <c r="B761" s="68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</row>
    <row r="762" spans="1:20" ht="10.5" customHeight="1" x14ac:dyDescent="0.2">
      <c r="A762" s="52"/>
      <c r="B762" s="68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</row>
    <row r="763" spans="1:20" ht="10.5" customHeight="1" x14ac:dyDescent="0.2">
      <c r="A763" s="52"/>
      <c r="B763" s="68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</row>
    <row r="764" spans="1:20" ht="10.5" customHeight="1" x14ac:dyDescent="0.2">
      <c r="A764" s="52"/>
      <c r="B764" s="68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</row>
    <row r="765" spans="1:20" ht="10.5" customHeight="1" x14ac:dyDescent="0.2">
      <c r="A765" s="52"/>
      <c r="B765" s="68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</row>
    <row r="766" spans="1:20" ht="10.5" customHeight="1" x14ac:dyDescent="0.2">
      <c r="A766" s="52"/>
      <c r="B766" s="68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</row>
    <row r="767" spans="1:20" ht="10.5" customHeight="1" x14ac:dyDescent="0.2">
      <c r="A767" s="52"/>
      <c r="B767" s="68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</row>
    <row r="768" spans="1:20" ht="10.5" customHeight="1" x14ac:dyDescent="0.2">
      <c r="A768" s="52"/>
      <c r="B768" s="68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</row>
    <row r="769" spans="1:20" ht="10.5" customHeight="1" x14ac:dyDescent="0.2">
      <c r="A769" s="52"/>
      <c r="B769" s="68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</row>
    <row r="770" spans="1:20" ht="10.5" customHeight="1" x14ac:dyDescent="0.2">
      <c r="A770" s="52"/>
      <c r="B770" s="68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</row>
    <row r="771" spans="1:20" ht="10.5" customHeight="1" x14ac:dyDescent="0.2">
      <c r="A771" s="52"/>
      <c r="B771" s="68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</row>
    <row r="772" spans="1:20" ht="10.5" customHeight="1" x14ac:dyDescent="0.2">
      <c r="A772" s="52"/>
      <c r="B772" s="68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</row>
    <row r="773" spans="1:20" ht="10.5" customHeight="1" x14ac:dyDescent="0.2">
      <c r="A773" s="52"/>
      <c r="B773" s="68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</row>
    <row r="774" spans="1:20" ht="10.5" customHeight="1" x14ac:dyDescent="0.2">
      <c r="A774" s="52"/>
      <c r="B774" s="68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</row>
    <row r="775" spans="1:20" ht="10.5" customHeight="1" x14ac:dyDescent="0.2">
      <c r="A775" s="52"/>
      <c r="B775" s="68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</row>
    <row r="776" spans="1:20" ht="10.5" customHeight="1" x14ac:dyDescent="0.2">
      <c r="A776" s="52"/>
      <c r="B776" s="68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</row>
    <row r="777" spans="1:20" ht="10.5" customHeight="1" x14ac:dyDescent="0.2">
      <c r="A777" s="52"/>
      <c r="B777" s="68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</row>
    <row r="778" spans="1:20" ht="10.5" customHeight="1" x14ac:dyDescent="0.2">
      <c r="A778" s="52"/>
      <c r="B778" s="68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</row>
    <row r="779" spans="1:20" ht="10.5" customHeight="1" x14ac:dyDescent="0.2">
      <c r="A779" s="52"/>
      <c r="B779" s="68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</row>
    <row r="780" spans="1:20" ht="10.5" customHeight="1" x14ac:dyDescent="0.2">
      <c r="A780" s="52"/>
      <c r="B780" s="68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</row>
    <row r="781" spans="1:20" ht="10.5" customHeight="1" x14ac:dyDescent="0.2">
      <c r="A781" s="52"/>
      <c r="B781" s="68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</row>
    <row r="782" spans="1:20" ht="10.5" customHeight="1" x14ac:dyDescent="0.2">
      <c r="A782" s="52"/>
      <c r="B782" s="68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</row>
    <row r="783" spans="1:20" ht="10.5" customHeight="1" x14ac:dyDescent="0.2">
      <c r="A783" s="52"/>
      <c r="B783" s="68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</row>
    <row r="784" spans="1:20" ht="10.5" customHeight="1" x14ac:dyDescent="0.2">
      <c r="A784" s="52"/>
      <c r="B784" s="68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</row>
    <row r="785" spans="1:20" ht="10.5" customHeight="1" x14ac:dyDescent="0.2">
      <c r="A785" s="52"/>
      <c r="B785" s="68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</row>
    <row r="786" spans="1:20" ht="10.5" customHeight="1" x14ac:dyDescent="0.2">
      <c r="A786" s="52"/>
      <c r="B786" s="68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</row>
    <row r="787" spans="1:20" ht="10.5" customHeight="1" x14ac:dyDescent="0.2">
      <c r="A787" s="52"/>
      <c r="B787" s="68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</row>
    <row r="788" spans="1:20" ht="10.5" customHeight="1" x14ac:dyDescent="0.2">
      <c r="A788" s="52"/>
      <c r="B788" s="68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</row>
    <row r="789" spans="1:20" ht="10.5" customHeight="1" x14ac:dyDescent="0.2">
      <c r="A789" s="52"/>
      <c r="B789" s="68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</row>
    <row r="790" spans="1:20" ht="10.5" customHeight="1" x14ac:dyDescent="0.2">
      <c r="A790" s="52"/>
      <c r="B790" s="68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</row>
    <row r="791" spans="1:20" ht="10.5" customHeight="1" x14ac:dyDescent="0.2">
      <c r="A791" s="52"/>
      <c r="B791" s="68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</row>
    <row r="792" spans="1:20" ht="10.5" customHeight="1" x14ac:dyDescent="0.2">
      <c r="A792" s="52"/>
      <c r="B792" s="68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</row>
    <row r="793" spans="1:20" ht="10.5" customHeight="1" x14ac:dyDescent="0.2">
      <c r="A793" s="52"/>
      <c r="B793" s="68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</row>
    <row r="794" spans="1:20" ht="10.5" customHeight="1" x14ac:dyDescent="0.2">
      <c r="A794" s="52"/>
      <c r="B794" s="68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</row>
    <row r="795" spans="1:20" ht="10.5" customHeight="1" x14ac:dyDescent="0.2">
      <c r="A795" s="52"/>
      <c r="B795" s="68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</row>
    <row r="796" spans="1:20" ht="10.5" customHeight="1" x14ac:dyDescent="0.2">
      <c r="A796" s="52"/>
      <c r="B796" s="68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</row>
    <row r="797" spans="1:20" ht="10.5" customHeight="1" x14ac:dyDescent="0.2">
      <c r="A797" s="52"/>
      <c r="B797" s="68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</row>
    <row r="798" spans="1:20" ht="10.5" customHeight="1" x14ac:dyDescent="0.2">
      <c r="A798" s="52"/>
      <c r="B798" s="68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</row>
    <row r="799" spans="1:20" ht="10.5" customHeight="1" x14ac:dyDescent="0.2">
      <c r="A799" s="52"/>
      <c r="B799" s="68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</row>
    <row r="800" spans="1:20" ht="10.5" customHeight="1" x14ac:dyDescent="0.2">
      <c r="A800" s="52"/>
      <c r="B800" s="68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</row>
    <row r="801" spans="1:20" ht="10.5" customHeight="1" x14ac:dyDescent="0.2">
      <c r="A801" s="52"/>
      <c r="B801" s="68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</row>
    <row r="802" spans="1:20" ht="10.5" customHeight="1" x14ac:dyDescent="0.2">
      <c r="A802" s="52"/>
      <c r="B802" s="68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</row>
    <row r="803" spans="1:20" ht="10.5" customHeight="1" x14ac:dyDescent="0.2">
      <c r="A803" s="52"/>
      <c r="B803" s="68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</row>
    <row r="804" spans="1:20" ht="10.5" customHeight="1" x14ac:dyDescent="0.2">
      <c r="A804" s="52"/>
      <c r="B804" s="68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</row>
    <row r="805" spans="1:20" ht="10.5" customHeight="1" x14ac:dyDescent="0.2">
      <c r="A805" s="52"/>
      <c r="B805" s="68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</row>
    <row r="806" spans="1:20" ht="10.5" customHeight="1" x14ac:dyDescent="0.2">
      <c r="A806" s="52"/>
      <c r="B806" s="68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</row>
    <row r="807" spans="1:20" ht="10.5" customHeight="1" x14ac:dyDescent="0.2">
      <c r="A807" s="52"/>
      <c r="B807" s="68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</row>
    <row r="808" spans="1:20" ht="10.5" customHeight="1" x14ac:dyDescent="0.2">
      <c r="A808" s="52"/>
      <c r="B808" s="68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</row>
    <row r="809" spans="1:20" ht="10.5" customHeight="1" x14ac:dyDescent="0.2">
      <c r="A809" s="52"/>
      <c r="B809" s="68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</row>
    <row r="810" spans="1:20" ht="10.5" customHeight="1" x14ac:dyDescent="0.2">
      <c r="A810" s="52"/>
      <c r="B810" s="68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</row>
    <row r="811" spans="1:20" ht="10.5" customHeight="1" x14ac:dyDescent="0.2">
      <c r="A811" s="52"/>
      <c r="B811" s="68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</row>
    <row r="812" spans="1:20" ht="10.5" customHeight="1" x14ac:dyDescent="0.2">
      <c r="A812" s="52"/>
      <c r="B812" s="68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</row>
    <row r="813" spans="1:20" ht="10.5" customHeight="1" x14ac:dyDescent="0.2">
      <c r="A813" s="52"/>
      <c r="B813" s="68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</row>
    <row r="814" spans="1:20" ht="10.5" customHeight="1" x14ac:dyDescent="0.2">
      <c r="A814" s="52"/>
      <c r="B814" s="68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</row>
    <row r="815" spans="1:20" ht="10.5" customHeight="1" x14ac:dyDescent="0.2">
      <c r="A815" s="52"/>
      <c r="B815" s="68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</row>
    <row r="816" spans="1:20" ht="10.5" customHeight="1" x14ac:dyDescent="0.2">
      <c r="A816" s="52"/>
      <c r="B816" s="68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</row>
    <row r="817" spans="1:20" ht="10.5" customHeight="1" x14ac:dyDescent="0.2">
      <c r="A817" s="52"/>
      <c r="B817" s="68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</row>
    <row r="818" spans="1:20" ht="10.5" customHeight="1" x14ac:dyDescent="0.2">
      <c r="A818" s="52"/>
      <c r="B818" s="68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</row>
    <row r="819" spans="1:20" ht="10.5" customHeight="1" x14ac:dyDescent="0.2">
      <c r="A819" s="52"/>
      <c r="B819" s="68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</row>
    <row r="820" spans="1:20" ht="10.5" customHeight="1" x14ac:dyDescent="0.2">
      <c r="A820" s="52"/>
      <c r="B820" s="68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</row>
    <row r="821" spans="1:20" ht="10.5" customHeight="1" x14ac:dyDescent="0.2">
      <c r="A821" s="52"/>
      <c r="B821" s="68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</row>
    <row r="822" spans="1:20" ht="10.5" customHeight="1" x14ac:dyDescent="0.2">
      <c r="A822" s="52"/>
      <c r="B822" s="68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</row>
    <row r="823" spans="1:20" ht="10.5" customHeight="1" x14ac:dyDescent="0.2">
      <c r="A823" s="52"/>
      <c r="B823" s="68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</row>
    <row r="824" spans="1:20" ht="10.5" customHeight="1" x14ac:dyDescent="0.2">
      <c r="A824" s="52"/>
      <c r="B824" s="68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</row>
    <row r="825" spans="1:20" ht="10.5" customHeight="1" x14ac:dyDescent="0.2">
      <c r="A825" s="52"/>
      <c r="B825" s="68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</row>
    <row r="826" spans="1:20" ht="10.5" customHeight="1" x14ac:dyDescent="0.2">
      <c r="A826" s="52"/>
      <c r="B826" s="68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</row>
    <row r="827" spans="1:20" ht="10.5" customHeight="1" x14ac:dyDescent="0.2">
      <c r="A827" s="52"/>
      <c r="B827" s="68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</row>
    <row r="828" spans="1:20" ht="10.5" customHeight="1" x14ac:dyDescent="0.2">
      <c r="A828" s="52"/>
      <c r="B828" s="68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</row>
    <row r="829" spans="1:20" ht="10.5" customHeight="1" x14ac:dyDescent="0.2">
      <c r="A829" s="52"/>
      <c r="B829" s="68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</row>
    <row r="830" spans="1:20" ht="10.5" customHeight="1" x14ac:dyDescent="0.2">
      <c r="A830" s="52"/>
      <c r="B830" s="68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</row>
    <row r="831" spans="1:20" ht="10.5" customHeight="1" x14ac:dyDescent="0.2">
      <c r="A831" s="52"/>
      <c r="B831" s="68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</row>
    <row r="832" spans="1:20" ht="10.5" customHeight="1" x14ac:dyDescent="0.2">
      <c r="A832" s="52"/>
      <c r="B832" s="68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</row>
    <row r="833" spans="1:20" ht="10.5" customHeight="1" x14ac:dyDescent="0.2">
      <c r="A833" s="52"/>
      <c r="B833" s="68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</row>
    <row r="834" spans="1:20" ht="10.5" customHeight="1" x14ac:dyDescent="0.2">
      <c r="A834" s="52"/>
      <c r="B834" s="68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</row>
    <row r="835" spans="1:20" ht="10.5" customHeight="1" x14ac:dyDescent="0.2">
      <c r="A835" s="52"/>
      <c r="B835" s="68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</row>
    <row r="836" spans="1:20" ht="10.5" customHeight="1" x14ac:dyDescent="0.2">
      <c r="A836" s="52"/>
      <c r="B836" s="68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</row>
    <row r="837" spans="1:20" ht="10.5" customHeight="1" x14ac:dyDescent="0.2">
      <c r="A837" s="52"/>
      <c r="B837" s="68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</row>
    <row r="838" spans="1:20" ht="10.5" customHeight="1" x14ac:dyDescent="0.2">
      <c r="A838" s="52"/>
      <c r="B838" s="68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</row>
    <row r="839" spans="1:20" ht="10.5" customHeight="1" x14ac:dyDescent="0.2">
      <c r="A839" s="52"/>
      <c r="B839" s="68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</row>
    <row r="840" spans="1:20" ht="10.5" customHeight="1" x14ac:dyDescent="0.2">
      <c r="A840" s="52"/>
      <c r="B840" s="68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</row>
    <row r="841" spans="1:20" ht="10.5" customHeight="1" x14ac:dyDescent="0.2">
      <c r="A841" s="52"/>
      <c r="B841" s="68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</row>
    <row r="842" spans="1:20" ht="10.5" customHeight="1" x14ac:dyDescent="0.2">
      <c r="A842" s="52"/>
      <c r="B842" s="68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</row>
    <row r="843" spans="1:20" ht="10.5" customHeight="1" x14ac:dyDescent="0.2">
      <c r="A843" s="52"/>
      <c r="B843" s="68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</row>
    <row r="844" spans="1:20" ht="10.5" customHeight="1" x14ac:dyDescent="0.2">
      <c r="A844" s="52"/>
      <c r="B844" s="68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</row>
    <row r="845" spans="1:20" ht="10.5" customHeight="1" x14ac:dyDescent="0.2">
      <c r="A845" s="52"/>
      <c r="B845" s="68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</row>
    <row r="846" spans="1:20" ht="10.5" customHeight="1" x14ac:dyDescent="0.2">
      <c r="A846" s="52"/>
      <c r="B846" s="68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</row>
    <row r="847" spans="1:20" ht="10.5" customHeight="1" x14ac:dyDescent="0.2">
      <c r="A847" s="52"/>
      <c r="B847" s="68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</row>
    <row r="848" spans="1:20" ht="10.5" customHeight="1" x14ac:dyDescent="0.2">
      <c r="A848" s="52"/>
      <c r="B848" s="68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</row>
    <row r="849" spans="1:20" ht="10.5" customHeight="1" x14ac:dyDescent="0.2">
      <c r="A849" s="52"/>
      <c r="B849" s="68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</row>
    <row r="850" spans="1:20" ht="10.5" customHeight="1" x14ac:dyDescent="0.2">
      <c r="A850" s="52"/>
      <c r="B850" s="68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</row>
    <row r="851" spans="1:20" ht="10.5" customHeight="1" x14ac:dyDescent="0.2">
      <c r="A851" s="52"/>
      <c r="B851" s="68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</row>
    <row r="852" spans="1:20" ht="10.5" customHeight="1" x14ac:dyDescent="0.2">
      <c r="A852" s="52"/>
      <c r="B852" s="68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</row>
    <row r="853" spans="1:20" ht="10.5" customHeight="1" x14ac:dyDescent="0.2">
      <c r="A853" s="52"/>
      <c r="B853" s="68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</row>
    <row r="854" spans="1:20" ht="10.5" customHeight="1" x14ac:dyDescent="0.2">
      <c r="A854" s="52"/>
      <c r="B854" s="68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</row>
    <row r="855" spans="1:20" ht="10.5" customHeight="1" x14ac:dyDescent="0.2">
      <c r="A855" s="52"/>
      <c r="B855" s="68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</row>
    <row r="856" spans="1:20" ht="10.5" customHeight="1" x14ac:dyDescent="0.2">
      <c r="A856" s="52"/>
      <c r="B856" s="68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</row>
    <row r="857" spans="1:20" ht="10.5" customHeight="1" x14ac:dyDescent="0.2">
      <c r="A857" s="52"/>
      <c r="B857" s="68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</row>
    <row r="858" spans="1:20" ht="10.5" customHeight="1" x14ac:dyDescent="0.2">
      <c r="A858" s="52"/>
      <c r="B858" s="68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</row>
    <row r="859" spans="1:20" ht="10.5" customHeight="1" x14ac:dyDescent="0.2">
      <c r="A859" s="52"/>
      <c r="B859" s="68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</row>
    <row r="860" spans="1:20" ht="10.5" customHeight="1" x14ac:dyDescent="0.2">
      <c r="A860" s="52"/>
      <c r="B860" s="68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</row>
    <row r="861" spans="1:20" ht="10.5" customHeight="1" x14ac:dyDescent="0.2">
      <c r="A861" s="52"/>
      <c r="B861" s="68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</row>
    <row r="862" spans="1:20" ht="10.5" customHeight="1" x14ac:dyDescent="0.2">
      <c r="A862" s="52"/>
      <c r="B862" s="68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</row>
    <row r="863" spans="1:20" ht="10.5" customHeight="1" x14ac:dyDescent="0.2">
      <c r="A863" s="52"/>
      <c r="B863" s="68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</row>
    <row r="864" spans="1:20" ht="10.5" customHeight="1" x14ac:dyDescent="0.2">
      <c r="A864" s="52"/>
      <c r="B864" s="68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</row>
    <row r="865" spans="1:20" ht="10.5" customHeight="1" x14ac:dyDescent="0.2">
      <c r="A865" s="52"/>
      <c r="B865" s="68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</row>
    <row r="866" spans="1:20" ht="10.5" customHeight="1" x14ac:dyDescent="0.2">
      <c r="A866" s="52"/>
      <c r="B866" s="68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</row>
    <row r="867" spans="1:20" ht="10.5" customHeight="1" x14ac:dyDescent="0.2">
      <c r="A867" s="52"/>
      <c r="B867" s="68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</row>
    <row r="868" spans="1:20" ht="10.5" customHeight="1" x14ac:dyDescent="0.2">
      <c r="A868" s="52"/>
      <c r="B868" s="68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</row>
    <row r="869" spans="1:20" ht="10.5" customHeight="1" x14ac:dyDescent="0.2">
      <c r="A869" s="52"/>
      <c r="B869" s="68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</row>
    <row r="870" spans="1:20" ht="10.5" customHeight="1" x14ac:dyDescent="0.2">
      <c r="A870" s="52"/>
      <c r="B870" s="68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</row>
    <row r="871" spans="1:20" ht="10.5" customHeight="1" x14ac:dyDescent="0.2">
      <c r="A871" s="52"/>
      <c r="B871" s="68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</row>
    <row r="872" spans="1:20" ht="10.5" customHeight="1" x14ac:dyDescent="0.2">
      <c r="A872" s="52"/>
      <c r="B872" s="68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</row>
    <row r="873" spans="1:20" ht="10.5" customHeight="1" x14ac:dyDescent="0.2">
      <c r="A873" s="52"/>
      <c r="B873" s="68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</row>
    <row r="874" spans="1:20" ht="10.5" customHeight="1" x14ac:dyDescent="0.2">
      <c r="A874" s="52"/>
      <c r="B874" s="68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</row>
    <row r="875" spans="1:20" ht="10.5" customHeight="1" x14ac:dyDescent="0.2">
      <c r="A875" s="52"/>
      <c r="B875" s="68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</row>
    <row r="876" spans="1:20" ht="10.5" customHeight="1" x14ac:dyDescent="0.2">
      <c r="A876" s="52"/>
      <c r="B876" s="68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</row>
    <row r="877" spans="1:20" ht="10.5" customHeight="1" x14ac:dyDescent="0.2">
      <c r="A877" s="52"/>
      <c r="B877" s="68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</row>
    <row r="878" spans="1:20" ht="10.5" customHeight="1" x14ac:dyDescent="0.2">
      <c r="A878" s="52"/>
      <c r="B878" s="68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</row>
    <row r="879" spans="1:20" ht="10.5" customHeight="1" x14ac:dyDescent="0.2">
      <c r="A879" s="52"/>
      <c r="B879" s="68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</row>
    <row r="880" spans="1:20" ht="10.5" customHeight="1" x14ac:dyDescent="0.2">
      <c r="A880" s="52"/>
      <c r="B880" s="68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</row>
    <row r="881" spans="1:20" ht="10.5" customHeight="1" x14ac:dyDescent="0.2">
      <c r="A881" s="52"/>
      <c r="B881" s="68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</row>
    <row r="882" spans="1:20" ht="10.5" customHeight="1" x14ac:dyDescent="0.2">
      <c r="A882" s="52"/>
      <c r="B882" s="68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</row>
    <row r="883" spans="1:20" ht="10.5" customHeight="1" x14ac:dyDescent="0.2">
      <c r="A883" s="52"/>
      <c r="B883" s="68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</row>
    <row r="884" spans="1:20" ht="10.5" customHeight="1" x14ac:dyDescent="0.2">
      <c r="A884" s="52"/>
      <c r="B884" s="68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</row>
    <row r="885" spans="1:20" ht="10.5" customHeight="1" x14ac:dyDescent="0.2">
      <c r="A885" s="52"/>
      <c r="B885" s="68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</row>
    <row r="886" spans="1:20" ht="10.5" customHeight="1" x14ac:dyDescent="0.2">
      <c r="A886" s="52"/>
      <c r="B886" s="68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</row>
    <row r="887" spans="1:20" ht="10.5" customHeight="1" x14ac:dyDescent="0.2">
      <c r="A887" s="52"/>
      <c r="B887" s="68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</row>
    <row r="888" spans="1:20" ht="10.5" customHeight="1" x14ac:dyDescent="0.2">
      <c r="A888" s="52"/>
      <c r="B888" s="68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</row>
    <row r="889" spans="1:20" ht="10.5" customHeight="1" x14ac:dyDescent="0.2">
      <c r="A889" s="52"/>
      <c r="B889" s="68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</row>
    <row r="890" spans="1:20" ht="10.5" customHeight="1" x14ac:dyDescent="0.2">
      <c r="A890" s="52"/>
      <c r="B890" s="68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</row>
    <row r="891" spans="1:20" ht="10.5" customHeight="1" x14ac:dyDescent="0.2">
      <c r="A891" s="52"/>
      <c r="B891" s="68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</row>
    <row r="892" spans="1:20" ht="10.5" customHeight="1" x14ac:dyDescent="0.2">
      <c r="A892" s="52"/>
      <c r="B892" s="68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</row>
    <row r="893" spans="1:20" ht="10.5" customHeight="1" x14ac:dyDescent="0.2">
      <c r="A893" s="52"/>
      <c r="B893" s="68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</row>
    <row r="894" spans="1:20" ht="10.5" customHeight="1" x14ac:dyDescent="0.2">
      <c r="A894" s="52"/>
      <c r="B894" s="68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</row>
    <row r="895" spans="1:20" ht="10.5" customHeight="1" x14ac:dyDescent="0.2">
      <c r="A895" s="52"/>
      <c r="B895" s="68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</row>
    <row r="896" spans="1:20" ht="10.5" customHeight="1" x14ac:dyDescent="0.2">
      <c r="A896" s="52"/>
      <c r="B896" s="68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</row>
    <row r="897" spans="1:20" ht="10.5" customHeight="1" x14ac:dyDescent="0.2">
      <c r="A897" s="52"/>
      <c r="B897" s="68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</row>
    <row r="898" spans="1:20" ht="10.5" customHeight="1" x14ac:dyDescent="0.2">
      <c r="A898" s="52"/>
      <c r="B898" s="68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</row>
    <row r="899" spans="1:20" ht="10.5" customHeight="1" x14ac:dyDescent="0.2">
      <c r="A899" s="52"/>
      <c r="B899" s="68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</row>
    <row r="900" spans="1:20" ht="10.5" customHeight="1" x14ac:dyDescent="0.2">
      <c r="A900" s="52"/>
      <c r="B900" s="68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</row>
    <row r="901" spans="1:20" ht="10.5" customHeight="1" x14ac:dyDescent="0.2">
      <c r="A901" s="52"/>
      <c r="B901" s="68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</row>
    <row r="902" spans="1:20" ht="10.5" customHeight="1" x14ac:dyDescent="0.2">
      <c r="A902" s="52"/>
      <c r="B902" s="68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</row>
    <row r="903" spans="1:20" ht="10.5" customHeight="1" x14ac:dyDescent="0.2">
      <c r="A903" s="52"/>
      <c r="B903" s="68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</row>
    <row r="904" spans="1:20" ht="10.5" customHeight="1" x14ac:dyDescent="0.2">
      <c r="A904" s="52"/>
      <c r="B904" s="68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</row>
    <row r="905" spans="1:20" ht="10.5" customHeight="1" x14ac:dyDescent="0.2">
      <c r="A905" s="52"/>
      <c r="B905" s="68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</row>
    <row r="906" spans="1:20" ht="10.5" customHeight="1" x14ac:dyDescent="0.2">
      <c r="A906" s="52"/>
      <c r="B906" s="68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</row>
    <row r="907" spans="1:20" ht="10.5" customHeight="1" x14ac:dyDescent="0.2">
      <c r="A907" s="52"/>
      <c r="B907" s="68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</row>
    <row r="908" spans="1:20" ht="10.5" customHeight="1" x14ac:dyDescent="0.2">
      <c r="A908" s="52"/>
      <c r="B908" s="68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</row>
    <row r="909" spans="1:20" ht="10.5" customHeight="1" x14ac:dyDescent="0.2">
      <c r="A909" s="52"/>
      <c r="B909" s="68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</row>
    <row r="910" spans="1:20" ht="10.5" customHeight="1" x14ac:dyDescent="0.2">
      <c r="A910" s="52"/>
      <c r="B910" s="68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</row>
    <row r="911" spans="1:20" ht="10.5" customHeight="1" x14ac:dyDescent="0.2">
      <c r="A911" s="52"/>
      <c r="B911" s="68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</row>
    <row r="912" spans="1:20" ht="10.5" customHeight="1" x14ac:dyDescent="0.2">
      <c r="A912" s="52"/>
      <c r="B912" s="68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</row>
    <row r="913" spans="1:20" ht="10.5" customHeight="1" x14ac:dyDescent="0.2">
      <c r="A913" s="52"/>
      <c r="B913" s="68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</row>
    <row r="914" spans="1:20" ht="10.5" customHeight="1" x14ac:dyDescent="0.2">
      <c r="A914" s="52"/>
      <c r="B914" s="68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</row>
    <row r="915" spans="1:20" ht="10.5" customHeight="1" x14ac:dyDescent="0.2">
      <c r="A915" s="52"/>
      <c r="B915" s="68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</row>
    <row r="916" spans="1:20" ht="10.5" customHeight="1" x14ac:dyDescent="0.2">
      <c r="A916" s="52"/>
      <c r="B916" s="68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</row>
    <row r="917" spans="1:20" ht="10.5" customHeight="1" x14ac:dyDescent="0.2">
      <c r="A917" s="52"/>
      <c r="B917" s="68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</row>
    <row r="918" spans="1:20" ht="10.5" customHeight="1" x14ac:dyDescent="0.2">
      <c r="A918" s="52"/>
      <c r="B918" s="68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</row>
    <row r="919" spans="1:20" ht="10.5" customHeight="1" x14ac:dyDescent="0.2">
      <c r="A919" s="52"/>
      <c r="B919" s="68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</row>
    <row r="920" spans="1:20" ht="10.5" customHeight="1" x14ac:dyDescent="0.2">
      <c r="A920" s="52"/>
      <c r="B920" s="68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</row>
    <row r="921" spans="1:20" ht="10.5" customHeight="1" x14ac:dyDescent="0.2">
      <c r="A921" s="52"/>
      <c r="B921" s="68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</row>
    <row r="922" spans="1:20" ht="10.5" customHeight="1" x14ac:dyDescent="0.2">
      <c r="A922" s="52"/>
      <c r="B922" s="68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</row>
    <row r="923" spans="1:20" ht="10.5" customHeight="1" x14ac:dyDescent="0.2">
      <c r="A923" s="52"/>
      <c r="B923" s="68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</row>
    <row r="924" spans="1:20" ht="10.5" customHeight="1" x14ac:dyDescent="0.2">
      <c r="A924" s="52"/>
      <c r="B924" s="68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</row>
    <row r="925" spans="1:20" ht="10.5" customHeight="1" x14ac:dyDescent="0.2">
      <c r="A925" s="52"/>
      <c r="B925" s="68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</row>
    <row r="926" spans="1:20" ht="10.5" customHeight="1" x14ac:dyDescent="0.2">
      <c r="A926" s="52"/>
      <c r="B926" s="68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</row>
    <row r="927" spans="1:20" ht="10.5" customHeight="1" x14ac:dyDescent="0.2">
      <c r="A927" s="52"/>
      <c r="B927" s="68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</row>
    <row r="928" spans="1:20" ht="10.5" customHeight="1" x14ac:dyDescent="0.2">
      <c r="A928" s="52"/>
      <c r="B928" s="68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</row>
    <row r="929" spans="1:20" ht="10.5" customHeight="1" x14ac:dyDescent="0.2">
      <c r="A929" s="52"/>
      <c r="B929" s="68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</row>
    <row r="930" spans="1:20" ht="10.5" customHeight="1" x14ac:dyDescent="0.2">
      <c r="A930" s="52"/>
      <c r="B930" s="68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</row>
    <row r="931" spans="1:20" ht="10.5" customHeight="1" x14ac:dyDescent="0.2">
      <c r="A931" s="52"/>
      <c r="B931" s="68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</row>
    <row r="932" spans="1:20" ht="10.5" customHeight="1" x14ac:dyDescent="0.2">
      <c r="A932" s="52"/>
      <c r="B932" s="68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</row>
    <row r="933" spans="1:20" ht="10.5" customHeight="1" x14ac:dyDescent="0.2">
      <c r="A933" s="52"/>
      <c r="B933" s="68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</row>
    <row r="934" spans="1:20" ht="10.5" customHeight="1" x14ac:dyDescent="0.2">
      <c r="A934" s="52"/>
      <c r="B934" s="68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</row>
    <row r="935" spans="1:20" ht="10.5" customHeight="1" x14ac:dyDescent="0.2">
      <c r="A935" s="52"/>
      <c r="B935" s="68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</row>
    <row r="936" spans="1:20" ht="10.5" customHeight="1" x14ac:dyDescent="0.2">
      <c r="A936" s="52"/>
      <c r="B936" s="68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</row>
    <row r="937" spans="1:20" ht="10.5" customHeight="1" x14ac:dyDescent="0.2">
      <c r="A937" s="52"/>
      <c r="B937" s="68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</row>
    <row r="938" spans="1:20" ht="10.5" customHeight="1" x14ac:dyDescent="0.2">
      <c r="A938" s="52"/>
      <c r="B938" s="68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</row>
    <row r="939" spans="1:20" ht="10.5" customHeight="1" x14ac:dyDescent="0.2">
      <c r="A939" s="52"/>
      <c r="B939" s="68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</row>
    <row r="940" spans="1:20" ht="10.5" customHeight="1" x14ac:dyDescent="0.2">
      <c r="A940" s="52"/>
      <c r="B940" s="68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</row>
    <row r="941" spans="1:20" ht="10.5" customHeight="1" x14ac:dyDescent="0.2">
      <c r="A941" s="52"/>
      <c r="B941" s="68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</row>
    <row r="942" spans="1:20" ht="10.5" customHeight="1" x14ac:dyDescent="0.2">
      <c r="A942" s="52"/>
      <c r="B942" s="68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</row>
    <row r="943" spans="1:20" ht="10.5" customHeight="1" x14ac:dyDescent="0.2">
      <c r="A943" s="52"/>
      <c r="B943" s="68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</row>
    <row r="944" spans="1:20" ht="10.5" customHeight="1" x14ac:dyDescent="0.2">
      <c r="A944" s="52"/>
      <c r="B944" s="68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</row>
    <row r="945" spans="1:20" ht="10.5" customHeight="1" x14ac:dyDescent="0.2">
      <c r="A945" s="52"/>
      <c r="B945" s="68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</row>
    <row r="946" spans="1:20" ht="10.5" customHeight="1" x14ac:dyDescent="0.2">
      <c r="A946" s="52"/>
      <c r="B946" s="68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</row>
    <row r="947" spans="1:20" ht="10.5" customHeight="1" x14ac:dyDescent="0.2">
      <c r="A947" s="52"/>
      <c r="B947" s="68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</row>
    <row r="948" spans="1:20" ht="10.5" customHeight="1" x14ac:dyDescent="0.2">
      <c r="A948" s="52"/>
      <c r="B948" s="68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</row>
    <row r="949" spans="1:20" ht="10.5" customHeight="1" x14ac:dyDescent="0.2">
      <c r="A949" s="52"/>
      <c r="B949" s="68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</row>
    <row r="950" spans="1:20" ht="10.5" customHeight="1" x14ac:dyDescent="0.2">
      <c r="A950" s="52"/>
      <c r="B950" s="68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</row>
    <row r="951" spans="1:20" ht="10.5" customHeight="1" x14ac:dyDescent="0.2">
      <c r="A951" s="52"/>
      <c r="B951" s="68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</row>
    <row r="952" spans="1:20" ht="10.5" customHeight="1" x14ac:dyDescent="0.2">
      <c r="A952" s="52"/>
      <c r="B952" s="68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</row>
    <row r="953" spans="1:20" ht="10.5" customHeight="1" x14ac:dyDescent="0.2">
      <c r="A953" s="52"/>
      <c r="B953" s="68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</row>
    <row r="954" spans="1:20" ht="10.5" customHeight="1" x14ac:dyDescent="0.2">
      <c r="A954" s="52"/>
      <c r="B954" s="68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</row>
    <row r="955" spans="1:20" ht="10.5" customHeight="1" x14ac:dyDescent="0.2">
      <c r="A955" s="52"/>
      <c r="B955" s="68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</row>
    <row r="956" spans="1:20" ht="10.5" customHeight="1" x14ac:dyDescent="0.2">
      <c r="A956" s="52"/>
      <c r="B956" s="68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</row>
    <row r="957" spans="1:20" ht="10.5" customHeight="1" x14ac:dyDescent="0.2">
      <c r="A957" s="52"/>
      <c r="B957" s="68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</row>
    <row r="958" spans="1:20" ht="10.5" customHeight="1" x14ac:dyDescent="0.2">
      <c r="A958" s="52"/>
      <c r="B958" s="68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</row>
    <row r="959" spans="1:20" ht="10.5" customHeight="1" x14ac:dyDescent="0.2">
      <c r="A959" s="52"/>
      <c r="B959" s="68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</row>
    <row r="960" spans="1:20" ht="10.5" customHeight="1" x14ac:dyDescent="0.2">
      <c r="A960" s="52"/>
      <c r="B960" s="68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</row>
    <row r="961" spans="1:20" ht="10.5" customHeight="1" x14ac:dyDescent="0.2">
      <c r="A961" s="52"/>
      <c r="B961" s="68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</row>
    <row r="962" spans="1:20" ht="10.5" customHeight="1" x14ac:dyDescent="0.2">
      <c r="A962" s="52"/>
      <c r="B962" s="68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</row>
    <row r="963" spans="1:20" ht="10.5" customHeight="1" x14ac:dyDescent="0.2">
      <c r="A963" s="52"/>
      <c r="B963" s="68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</row>
    <row r="964" spans="1:20" ht="10.5" customHeight="1" x14ac:dyDescent="0.2">
      <c r="A964" s="52"/>
      <c r="B964" s="68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</row>
    <row r="965" spans="1:20" ht="10.5" customHeight="1" x14ac:dyDescent="0.2">
      <c r="A965" s="52"/>
      <c r="B965" s="68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</row>
    <row r="966" spans="1:20" ht="10.5" customHeight="1" x14ac:dyDescent="0.2">
      <c r="A966" s="52"/>
      <c r="B966" s="68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</row>
    <row r="967" spans="1:20" ht="10.5" customHeight="1" x14ac:dyDescent="0.2">
      <c r="A967" s="52"/>
      <c r="B967" s="68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</row>
    <row r="968" spans="1:20" ht="10.5" customHeight="1" x14ac:dyDescent="0.2">
      <c r="A968" s="52"/>
      <c r="B968" s="68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</row>
    <row r="969" spans="1:20" ht="10.5" customHeight="1" x14ac:dyDescent="0.2">
      <c r="A969" s="52"/>
      <c r="B969" s="68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</row>
    <row r="970" spans="1:20" ht="10.5" customHeight="1" x14ac:dyDescent="0.2">
      <c r="A970" s="52"/>
      <c r="B970" s="68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</row>
    <row r="971" spans="1:20" ht="10.5" customHeight="1" x14ac:dyDescent="0.2">
      <c r="A971" s="52"/>
      <c r="B971" s="68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</row>
    <row r="972" spans="1:20" ht="10.5" customHeight="1" x14ac:dyDescent="0.2">
      <c r="A972" s="52"/>
      <c r="B972" s="68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</row>
    <row r="973" spans="1:20" ht="10.5" customHeight="1" x14ac:dyDescent="0.2">
      <c r="A973" s="52"/>
      <c r="B973" s="68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</row>
    <row r="974" spans="1:20" ht="10.5" customHeight="1" x14ac:dyDescent="0.2">
      <c r="A974" s="52"/>
      <c r="B974" s="68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</row>
    <row r="975" spans="1:20" ht="10.5" customHeight="1" x14ac:dyDescent="0.2">
      <c r="A975" s="52"/>
      <c r="B975" s="68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</row>
    <row r="976" spans="1:20" ht="10.5" customHeight="1" x14ac:dyDescent="0.2">
      <c r="A976" s="52"/>
      <c r="B976" s="68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</row>
    <row r="977" spans="1:20" ht="10.5" customHeight="1" x14ac:dyDescent="0.2">
      <c r="A977" s="52"/>
      <c r="B977" s="68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</row>
    <row r="978" spans="1:20" ht="10.5" customHeight="1" x14ac:dyDescent="0.2">
      <c r="A978" s="52"/>
      <c r="B978" s="68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</row>
  </sheetData>
  <sheetProtection algorithmName="SHA-512" hashValue="nh5fYhwPCa4j6dPOoadaVgUKCVbP3+DG+oIPqxYOv/m+Ai7P0i5yO9PwTiEranyaXyvt4md6S9nfOYVAIk4Dzg==" saltValue="UClIXRqRp8CpDBnwdysp8Q==" spinCount="100000" sheet="1" objects="1" scenarios="1"/>
  <sortState xmlns:xlrd2="http://schemas.microsoft.com/office/spreadsheetml/2017/richdata2" ref="A7:T7">
    <sortCondition ref="J7"/>
    <sortCondition ref="H7"/>
  </sortState>
  <mergeCells count="19">
    <mergeCell ref="A14:K14"/>
    <mergeCell ref="C15:E15"/>
    <mergeCell ref="F15:K15"/>
    <mergeCell ref="C16:E16"/>
    <mergeCell ref="F16:K16"/>
    <mergeCell ref="A13:J13"/>
    <mergeCell ref="B1:G1"/>
    <mergeCell ref="H1:K1"/>
    <mergeCell ref="A2:K2"/>
    <mergeCell ref="A3:K3"/>
    <mergeCell ref="A4:K4"/>
    <mergeCell ref="A5:A6"/>
    <mergeCell ref="B5:B6"/>
    <mergeCell ref="K5:K6"/>
    <mergeCell ref="C5:C6"/>
    <mergeCell ref="D5:F5"/>
    <mergeCell ref="G5:H5"/>
    <mergeCell ref="I5:I6"/>
    <mergeCell ref="J5:J6"/>
  </mergeCells>
  <phoneticPr fontId="1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55DB-7736-4EE7-A394-3C76B46B13B3}">
  <sheetPr>
    <tabColor theme="4" tint="0.39997558519241921"/>
    <pageSetUpPr fitToPage="1"/>
  </sheetPr>
  <dimension ref="A1:P1155"/>
  <sheetViews>
    <sheetView showGridLines="0" zoomScaleNormal="100" workbookViewId="0">
      <selection activeCell="A4" sqref="A4:XFD193"/>
    </sheetView>
  </sheetViews>
  <sheetFormatPr defaultColWidth="14.44140625" defaultRowHeight="15" customHeight="1" x14ac:dyDescent="0.2"/>
  <cols>
    <col min="1" max="1" width="8.88671875" style="53" customWidth="1"/>
    <col min="2" max="2" width="38.5546875" style="69" customWidth="1"/>
    <col min="3" max="3" width="14.88671875" style="53" customWidth="1"/>
    <col min="4" max="4" width="13.6640625" style="53" customWidth="1"/>
    <col min="5" max="5" width="8.88671875" style="53" customWidth="1"/>
    <col min="6" max="6" width="10.44140625" style="53" customWidth="1"/>
    <col min="7" max="7" width="15.6640625" style="53" customWidth="1"/>
    <col min="8" max="8" width="10.44140625" style="53" customWidth="1"/>
    <col min="9" max="9" width="13.6640625" style="53" customWidth="1"/>
    <col min="10" max="10" width="24" style="53" bestFit="1" customWidth="1"/>
    <col min="11" max="11" width="10.5546875" style="53" customWidth="1"/>
    <col min="12" max="16" width="8.6640625" style="53" customWidth="1"/>
    <col min="17" max="16384" width="14.44140625" style="53"/>
  </cols>
  <sheetData>
    <row r="1" spans="1:16" ht="51.75" customHeight="1" x14ac:dyDescent="0.3">
      <c r="A1" s="70"/>
      <c r="B1" s="197" t="s">
        <v>23</v>
      </c>
      <c r="C1" s="198"/>
      <c r="D1" s="198"/>
      <c r="E1" s="198"/>
      <c r="F1" s="198"/>
      <c r="G1" s="199"/>
      <c r="H1" s="200" t="s">
        <v>67</v>
      </c>
      <c r="I1" s="198"/>
      <c r="J1" s="198"/>
      <c r="K1" s="201"/>
      <c r="L1" s="48"/>
      <c r="M1" s="48"/>
      <c r="N1" s="48"/>
      <c r="O1" s="48"/>
      <c r="P1" s="48"/>
    </row>
    <row r="2" spans="1:16" ht="24" customHeight="1" x14ac:dyDescent="0.3">
      <c r="A2" s="202" t="s">
        <v>68</v>
      </c>
      <c r="B2" s="203"/>
      <c r="C2" s="203"/>
      <c r="D2" s="203"/>
      <c r="E2" s="203"/>
      <c r="F2" s="203"/>
      <c r="G2" s="203"/>
      <c r="H2" s="203"/>
      <c r="I2" s="203"/>
      <c r="J2" s="203"/>
      <c r="K2" s="204"/>
      <c r="L2" s="49"/>
      <c r="M2" s="49"/>
      <c r="N2" s="49"/>
      <c r="O2" s="49"/>
      <c r="P2" s="49"/>
    </row>
    <row r="3" spans="1:16" ht="24" customHeight="1" x14ac:dyDescent="0.2">
      <c r="A3" s="205" t="s">
        <v>272</v>
      </c>
      <c r="B3" s="205"/>
      <c r="C3" s="205"/>
      <c r="D3" s="205"/>
      <c r="E3" s="205"/>
      <c r="F3" s="205"/>
      <c r="G3" s="205"/>
      <c r="H3" s="205"/>
      <c r="I3" s="205"/>
      <c r="J3" s="205"/>
      <c r="K3" s="206"/>
      <c r="L3" s="49"/>
      <c r="M3" s="49"/>
      <c r="N3" s="49"/>
      <c r="O3" s="49"/>
      <c r="P3" s="49"/>
    </row>
    <row r="4" spans="1:16" ht="24" customHeight="1" x14ac:dyDescent="0.2">
      <c r="A4" s="207" t="s">
        <v>206</v>
      </c>
      <c r="B4" s="208"/>
      <c r="C4" s="208"/>
      <c r="D4" s="208"/>
      <c r="E4" s="208"/>
      <c r="F4" s="208"/>
      <c r="G4" s="208"/>
      <c r="H4" s="208"/>
      <c r="I4" s="208"/>
      <c r="J4" s="208"/>
      <c r="K4" s="209"/>
      <c r="L4" s="49"/>
      <c r="M4" s="49"/>
      <c r="N4" s="49"/>
      <c r="O4" s="49"/>
      <c r="P4" s="49"/>
    </row>
    <row r="5" spans="1:16" s="76" customFormat="1" ht="18" customHeight="1" x14ac:dyDescent="0.2">
      <c r="A5" s="210" t="s">
        <v>70</v>
      </c>
      <c r="B5" s="212" t="s">
        <v>71</v>
      </c>
      <c r="C5" s="210" t="s">
        <v>72</v>
      </c>
      <c r="D5" s="210" t="s">
        <v>73</v>
      </c>
      <c r="E5" s="211"/>
      <c r="F5" s="211"/>
      <c r="G5" s="210" t="s">
        <v>74</v>
      </c>
      <c r="H5" s="211"/>
      <c r="I5" s="214" t="s">
        <v>201</v>
      </c>
      <c r="J5" s="214" t="s">
        <v>75</v>
      </c>
      <c r="K5" s="210" t="s">
        <v>76</v>
      </c>
      <c r="L5" s="48"/>
      <c r="M5" s="48"/>
      <c r="N5" s="48"/>
      <c r="O5" s="48"/>
      <c r="P5" s="48"/>
    </row>
    <row r="6" spans="1:16" s="76" customFormat="1" ht="18" customHeight="1" x14ac:dyDescent="0.2">
      <c r="A6" s="211"/>
      <c r="B6" s="213"/>
      <c r="C6" s="211"/>
      <c r="D6" s="77" t="s">
        <v>77</v>
      </c>
      <c r="E6" s="77" t="s">
        <v>78</v>
      </c>
      <c r="F6" s="77" t="s">
        <v>13</v>
      </c>
      <c r="G6" s="77" t="s">
        <v>79</v>
      </c>
      <c r="H6" s="77" t="s">
        <v>13</v>
      </c>
      <c r="I6" s="211"/>
      <c r="J6" s="211"/>
      <c r="K6" s="211"/>
      <c r="L6" s="48"/>
      <c r="M6" s="48"/>
      <c r="N6" s="48"/>
      <c r="O6" s="48"/>
      <c r="P6" s="48"/>
    </row>
    <row r="7" spans="1:16" ht="15" customHeight="1" x14ac:dyDescent="0.2">
      <c r="A7" s="78">
        <v>1</v>
      </c>
      <c r="B7" s="65" t="s">
        <v>227</v>
      </c>
      <c r="C7" s="50" t="s">
        <v>228</v>
      </c>
      <c r="D7" s="50" t="s">
        <v>141</v>
      </c>
      <c r="E7" s="50" t="s">
        <v>16</v>
      </c>
      <c r="F7" s="51" t="s">
        <v>16</v>
      </c>
      <c r="G7" s="95">
        <v>553242000032947</v>
      </c>
      <c r="H7" s="51">
        <v>44617</v>
      </c>
      <c r="I7" s="50" t="s">
        <v>88</v>
      </c>
      <c r="J7" s="66" t="s">
        <v>203</v>
      </c>
      <c r="K7" s="72">
        <v>11393.88</v>
      </c>
      <c r="L7" s="49"/>
      <c r="M7" s="49"/>
      <c r="N7" s="49"/>
      <c r="O7" s="49"/>
      <c r="P7" s="49"/>
    </row>
    <row r="8" spans="1:16" ht="15" customHeight="1" x14ac:dyDescent="0.2">
      <c r="A8" s="78">
        <v>2</v>
      </c>
      <c r="B8" s="64" t="s">
        <v>227</v>
      </c>
      <c r="C8" s="50" t="s">
        <v>229</v>
      </c>
      <c r="D8" s="50" t="s">
        <v>141</v>
      </c>
      <c r="E8" s="50" t="s">
        <v>16</v>
      </c>
      <c r="F8" s="51" t="s">
        <v>16</v>
      </c>
      <c r="G8" s="50">
        <v>22502</v>
      </c>
      <c r="H8" s="51">
        <v>44617</v>
      </c>
      <c r="I8" s="50" t="s">
        <v>88</v>
      </c>
      <c r="J8" s="66" t="s">
        <v>203</v>
      </c>
      <c r="K8" s="72">
        <v>1967.4</v>
      </c>
      <c r="L8" s="49"/>
      <c r="M8" s="49"/>
      <c r="N8" s="49"/>
      <c r="O8" s="49"/>
      <c r="P8" s="49"/>
    </row>
    <row r="9" spans="1:16" ht="15" customHeight="1" x14ac:dyDescent="0.2">
      <c r="A9" s="78">
        <v>3</v>
      </c>
      <c r="B9" s="64" t="s">
        <v>227</v>
      </c>
      <c r="C9" s="50" t="s">
        <v>230</v>
      </c>
      <c r="D9" s="50" t="s">
        <v>141</v>
      </c>
      <c r="E9" s="50" t="s">
        <v>16</v>
      </c>
      <c r="F9" s="51" t="s">
        <v>16</v>
      </c>
      <c r="G9" s="50">
        <v>22503</v>
      </c>
      <c r="H9" s="51">
        <v>44617</v>
      </c>
      <c r="I9" s="50" t="s">
        <v>88</v>
      </c>
      <c r="J9" s="66" t="s">
        <v>203</v>
      </c>
      <c r="K9" s="72">
        <v>2281.48</v>
      </c>
      <c r="L9" s="49"/>
      <c r="M9" s="49"/>
      <c r="N9" s="49"/>
      <c r="O9" s="49"/>
      <c r="P9" s="49"/>
    </row>
    <row r="10" spans="1:16" ht="15" customHeight="1" x14ac:dyDescent="0.2">
      <c r="A10" s="78">
        <v>4</v>
      </c>
      <c r="B10" s="64" t="s">
        <v>227</v>
      </c>
      <c r="C10" s="50" t="s">
        <v>231</v>
      </c>
      <c r="D10" s="50" t="s">
        <v>141</v>
      </c>
      <c r="E10" s="50" t="s">
        <v>16</v>
      </c>
      <c r="F10" s="51" t="s">
        <v>16</v>
      </c>
      <c r="G10" s="50">
        <v>22504</v>
      </c>
      <c r="H10" s="51">
        <v>44617</v>
      </c>
      <c r="I10" s="50" t="s">
        <v>88</v>
      </c>
      <c r="J10" s="66" t="s">
        <v>203</v>
      </c>
      <c r="K10" s="72">
        <v>2951.49</v>
      </c>
      <c r="L10" s="49"/>
      <c r="M10" s="49"/>
      <c r="N10" s="49"/>
      <c r="O10" s="49"/>
      <c r="P10" s="49"/>
    </row>
    <row r="11" spans="1:16" ht="15" customHeight="1" x14ac:dyDescent="0.2">
      <c r="A11" s="78">
        <v>5</v>
      </c>
      <c r="B11" s="64" t="s">
        <v>227</v>
      </c>
      <c r="C11" s="50" t="s">
        <v>232</v>
      </c>
      <c r="D11" s="50" t="s">
        <v>141</v>
      </c>
      <c r="E11" s="50" t="s">
        <v>16</v>
      </c>
      <c r="F11" s="51" t="s">
        <v>16</v>
      </c>
      <c r="G11" s="50">
        <v>22505</v>
      </c>
      <c r="H11" s="51">
        <v>44617</v>
      </c>
      <c r="I11" s="50" t="s">
        <v>88</v>
      </c>
      <c r="J11" s="66" t="s">
        <v>203</v>
      </c>
      <c r="K11" s="72">
        <v>3181.5</v>
      </c>
      <c r="L11" s="49"/>
      <c r="M11" s="49"/>
      <c r="N11" s="49"/>
      <c r="O11" s="49"/>
      <c r="P11" s="49"/>
    </row>
    <row r="12" spans="1:16" ht="15" customHeight="1" x14ac:dyDescent="0.2">
      <c r="A12" s="78">
        <v>6</v>
      </c>
      <c r="B12" s="64" t="s">
        <v>227</v>
      </c>
      <c r="C12" s="50" t="s">
        <v>233</v>
      </c>
      <c r="D12" s="50" t="s">
        <v>141</v>
      </c>
      <c r="E12" s="50" t="s">
        <v>16</v>
      </c>
      <c r="F12" s="51" t="s">
        <v>16</v>
      </c>
      <c r="G12" s="95">
        <v>22507</v>
      </c>
      <c r="H12" s="51">
        <v>44617</v>
      </c>
      <c r="I12" s="50" t="s">
        <v>88</v>
      </c>
      <c r="J12" s="66" t="s">
        <v>203</v>
      </c>
      <c r="K12" s="72">
        <v>1088.75</v>
      </c>
      <c r="L12" s="49"/>
      <c r="M12" s="49"/>
      <c r="N12" s="49"/>
      <c r="O12" s="49"/>
      <c r="P12" s="49"/>
    </row>
    <row r="13" spans="1:16" ht="15" customHeight="1" x14ac:dyDescent="0.2">
      <c r="A13" s="78">
        <v>7</v>
      </c>
      <c r="B13" s="65" t="s">
        <v>85</v>
      </c>
      <c r="C13" s="100" t="s">
        <v>16</v>
      </c>
      <c r="D13" s="50" t="s">
        <v>85</v>
      </c>
      <c r="E13" s="50" t="s">
        <v>16</v>
      </c>
      <c r="F13" s="51" t="s">
        <v>16</v>
      </c>
      <c r="G13" s="95">
        <v>30701</v>
      </c>
      <c r="H13" s="51">
        <v>44627</v>
      </c>
      <c r="I13" s="50" t="s">
        <v>88</v>
      </c>
      <c r="J13" s="66" t="s">
        <v>203</v>
      </c>
      <c r="K13" s="72">
        <v>2252.79</v>
      </c>
      <c r="L13" s="49"/>
      <c r="M13" s="49"/>
      <c r="N13" s="49"/>
      <c r="O13" s="49"/>
      <c r="P13" s="49"/>
    </row>
    <row r="14" spans="1:16" ht="15" customHeight="1" x14ac:dyDescent="0.2">
      <c r="A14" s="78">
        <v>8</v>
      </c>
      <c r="B14" s="64" t="s">
        <v>102</v>
      </c>
      <c r="C14" s="100" t="s">
        <v>16</v>
      </c>
      <c r="D14" s="50" t="s">
        <v>234</v>
      </c>
      <c r="E14" s="50" t="s">
        <v>16</v>
      </c>
      <c r="F14" s="51">
        <v>44638</v>
      </c>
      <c r="G14" s="95">
        <v>31801</v>
      </c>
      <c r="H14" s="51">
        <v>44638</v>
      </c>
      <c r="I14" s="50" t="s">
        <v>88</v>
      </c>
      <c r="J14" s="66" t="s">
        <v>203</v>
      </c>
      <c r="K14" s="72">
        <v>3256.95</v>
      </c>
      <c r="L14" s="49"/>
      <c r="M14" s="49"/>
      <c r="N14" s="49"/>
      <c r="O14" s="49"/>
      <c r="P14" s="49"/>
    </row>
    <row r="15" spans="1:16" ht="15" customHeight="1" x14ac:dyDescent="0.2">
      <c r="A15" s="78">
        <v>9</v>
      </c>
      <c r="B15" s="64" t="s">
        <v>235</v>
      </c>
      <c r="C15" s="100" t="s">
        <v>16</v>
      </c>
      <c r="D15" s="50" t="s">
        <v>234</v>
      </c>
      <c r="E15" s="50" t="s">
        <v>16</v>
      </c>
      <c r="F15" s="51">
        <v>44638</v>
      </c>
      <c r="G15" s="95">
        <v>31802</v>
      </c>
      <c r="H15" s="51">
        <v>44638</v>
      </c>
      <c r="I15" s="50" t="s">
        <v>88</v>
      </c>
      <c r="J15" s="66" t="s">
        <v>203</v>
      </c>
      <c r="K15" s="72">
        <v>10049.620000000001</v>
      </c>
      <c r="L15" s="49"/>
      <c r="M15" s="49"/>
      <c r="N15" s="49"/>
      <c r="O15" s="49"/>
      <c r="P15" s="49"/>
    </row>
    <row r="16" spans="1:16" ht="15" customHeight="1" x14ac:dyDescent="0.2">
      <c r="A16" s="78">
        <v>10</v>
      </c>
      <c r="B16" s="65" t="s">
        <v>102</v>
      </c>
      <c r="C16" s="100" t="s">
        <v>16</v>
      </c>
      <c r="D16" s="50" t="s">
        <v>234</v>
      </c>
      <c r="E16" s="50" t="s">
        <v>16</v>
      </c>
      <c r="F16" s="51">
        <v>44645</v>
      </c>
      <c r="G16" s="95">
        <v>32501</v>
      </c>
      <c r="H16" s="51">
        <v>44645</v>
      </c>
      <c r="I16" s="50" t="s">
        <v>88</v>
      </c>
      <c r="J16" s="66" t="s">
        <v>203</v>
      </c>
      <c r="K16" s="72">
        <v>281.60000000000002</v>
      </c>
      <c r="L16" s="49"/>
      <c r="M16" s="49"/>
      <c r="N16" s="49"/>
      <c r="O16" s="49"/>
      <c r="P16" s="49"/>
    </row>
    <row r="17" spans="1:16" ht="15" customHeight="1" x14ac:dyDescent="0.2">
      <c r="A17" s="78">
        <v>11</v>
      </c>
      <c r="B17" s="64" t="s">
        <v>227</v>
      </c>
      <c r="C17" s="50" t="s">
        <v>228</v>
      </c>
      <c r="D17" s="50" t="s">
        <v>141</v>
      </c>
      <c r="E17" s="50" t="s">
        <v>16</v>
      </c>
      <c r="F17" s="51" t="s">
        <v>16</v>
      </c>
      <c r="G17" s="95">
        <v>551850000030694</v>
      </c>
      <c r="H17" s="51">
        <v>44651</v>
      </c>
      <c r="I17" s="50" t="s">
        <v>88</v>
      </c>
      <c r="J17" s="66" t="s">
        <v>203</v>
      </c>
      <c r="K17" s="72">
        <v>11393.88</v>
      </c>
      <c r="L17" s="49"/>
      <c r="M17" s="49"/>
      <c r="N17" s="49"/>
      <c r="O17" s="49"/>
      <c r="P17" s="49"/>
    </row>
    <row r="18" spans="1:16" ht="15" customHeight="1" x14ac:dyDescent="0.2">
      <c r="A18" s="78">
        <v>12</v>
      </c>
      <c r="B18" s="64" t="s">
        <v>227</v>
      </c>
      <c r="C18" s="50" t="s">
        <v>231</v>
      </c>
      <c r="D18" s="50" t="s">
        <v>141</v>
      </c>
      <c r="E18" s="50" t="s">
        <v>16</v>
      </c>
      <c r="F18" s="51" t="s">
        <v>16</v>
      </c>
      <c r="G18" s="95">
        <v>33101</v>
      </c>
      <c r="H18" s="51">
        <v>44651</v>
      </c>
      <c r="I18" s="50" t="s">
        <v>88</v>
      </c>
      <c r="J18" s="66" t="s">
        <v>203</v>
      </c>
      <c r="K18" s="72">
        <v>2951.49</v>
      </c>
      <c r="L18" s="49"/>
      <c r="M18" s="49"/>
      <c r="N18" s="49"/>
      <c r="O18" s="49"/>
      <c r="P18" s="49"/>
    </row>
    <row r="19" spans="1:16" ht="15" customHeight="1" x14ac:dyDescent="0.2">
      <c r="A19" s="78">
        <v>13</v>
      </c>
      <c r="B19" s="64" t="s">
        <v>227</v>
      </c>
      <c r="C19" s="50" t="s">
        <v>230</v>
      </c>
      <c r="D19" s="50" t="s">
        <v>141</v>
      </c>
      <c r="E19" s="50" t="s">
        <v>16</v>
      </c>
      <c r="F19" s="51" t="s">
        <v>16</v>
      </c>
      <c r="G19" s="95">
        <v>33102</v>
      </c>
      <c r="H19" s="51">
        <v>44651</v>
      </c>
      <c r="I19" s="50" t="s">
        <v>88</v>
      </c>
      <c r="J19" s="66" t="s">
        <v>203</v>
      </c>
      <c r="K19" s="72">
        <v>2281.48</v>
      </c>
      <c r="L19" s="49"/>
      <c r="M19" s="49"/>
      <c r="N19" s="49"/>
      <c r="O19" s="49"/>
      <c r="P19" s="49"/>
    </row>
    <row r="20" spans="1:16" ht="15" customHeight="1" x14ac:dyDescent="0.2">
      <c r="A20" s="78">
        <v>14</v>
      </c>
      <c r="B20" s="64" t="s">
        <v>227</v>
      </c>
      <c r="C20" s="50" t="s">
        <v>229</v>
      </c>
      <c r="D20" s="50" t="s">
        <v>141</v>
      </c>
      <c r="E20" s="50" t="s">
        <v>16</v>
      </c>
      <c r="F20" s="51" t="s">
        <v>16</v>
      </c>
      <c r="G20" s="95">
        <v>33103</v>
      </c>
      <c r="H20" s="51">
        <v>44651</v>
      </c>
      <c r="I20" s="50" t="s">
        <v>88</v>
      </c>
      <c r="J20" s="66" t="s">
        <v>203</v>
      </c>
      <c r="K20" s="72">
        <v>1967.4</v>
      </c>
      <c r="L20" s="49"/>
      <c r="M20" s="49"/>
      <c r="N20" s="49"/>
      <c r="O20" s="49"/>
      <c r="P20" s="49"/>
    </row>
    <row r="21" spans="1:16" ht="15" customHeight="1" x14ac:dyDescent="0.2">
      <c r="A21" s="78">
        <v>15</v>
      </c>
      <c r="B21" s="64" t="s">
        <v>227</v>
      </c>
      <c r="C21" s="50" t="s">
        <v>232</v>
      </c>
      <c r="D21" s="50" t="s">
        <v>141</v>
      </c>
      <c r="E21" s="50" t="s">
        <v>16</v>
      </c>
      <c r="F21" s="51" t="s">
        <v>16</v>
      </c>
      <c r="G21" s="50">
        <v>33105</v>
      </c>
      <c r="H21" s="51">
        <v>44651</v>
      </c>
      <c r="I21" s="50" t="s">
        <v>88</v>
      </c>
      <c r="J21" s="66" t="s">
        <v>203</v>
      </c>
      <c r="K21" s="72">
        <v>3181.5</v>
      </c>
      <c r="L21" s="49"/>
      <c r="M21" s="49"/>
      <c r="N21" s="49"/>
      <c r="O21" s="49"/>
      <c r="P21" s="49"/>
    </row>
    <row r="22" spans="1:16" ht="15" customHeight="1" x14ac:dyDescent="0.2">
      <c r="A22" s="78">
        <v>16</v>
      </c>
      <c r="B22" s="64" t="s">
        <v>85</v>
      </c>
      <c r="C22" s="50" t="s">
        <v>16</v>
      </c>
      <c r="D22" s="50" t="s">
        <v>86</v>
      </c>
      <c r="E22" s="50" t="s">
        <v>16</v>
      </c>
      <c r="F22" s="51" t="s">
        <v>16</v>
      </c>
      <c r="G22" s="50">
        <v>40701</v>
      </c>
      <c r="H22" s="51">
        <v>44658</v>
      </c>
      <c r="I22" s="50" t="s">
        <v>88</v>
      </c>
      <c r="J22" s="66" t="s">
        <v>203</v>
      </c>
      <c r="K22" s="72">
        <v>2220.79</v>
      </c>
      <c r="L22" s="49"/>
      <c r="M22" s="49"/>
      <c r="N22" s="49"/>
      <c r="O22" s="49"/>
      <c r="P22" s="49"/>
    </row>
    <row r="23" spans="1:16" ht="15" customHeight="1" x14ac:dyDescent="0.2">
      <c r="A23" s="78">
        <v>17</v>
      </c>
      <c r="B23" s="64" t="s">
        <v>227</v>
      </c>
      <c r="C23" s="50" t="s">
        <v>236</v>
      </c>
      <c r="D23" s="50" t="s">
        <v>141</v>
      </c>
      <c r="E23" s="50" t="s">
        <v>16</v>
      </c>
      <c r="F23" s="51" t="s">
        <v>16</v>
      </c>
      <c r="G23" s="50">
        <v>41101</v>
      </c>
      <c r="H23" s="51">
        <v>44662</v>
      </c>
      <c r="I23" s="50" t="s">
        <v>88</v>
      </c>
      <c r="J23" s="66" t="s">
        <v>203</v>
      </c>
      <c r="K23" s="72">
        <v>812.93</v>
      </c>
      <c r="L23" s="49"/>
      <c r="M23" s="49"/>
      <c r="N23" s="49"/>
      <c r="O23" s="49"/>
      <c r="P23" s="49"/>
    </row>
    <row r="24" spans="1:16" ht="15" customHeight="1" x14ac:dyDescent="0.2">
      <c r="A24" s="78">
        <v>18</v>
      </c>
      <c r="B24" s="64" t="s">
        <v>102</v>
      </c>
      <c r="C24" s="50" t="s">
        <v>16</v>
      </c>
      <c r="D24" s="50" t="s">
        <v>86</v>
      </c>
      <c r="E24" s="50" t="s">
        <v>16</v>
      </c>
      <c r="F24" s="51" t="s">
        <v>16</v>
      </c>
      <c r="G24" s="95">
        <v>42001</v>
      </c>
      <c r="H24" s="51">
        <v>44671</v>
      </c>
      <c r="I24" s="50" t="s">
        <v>88</v>
      </c>
      <c r="J24" s="66" t="s">
        <v>203</v>
      </c>
      <c r="K24" s="72">
        <v>3256.95</v>
      </c>
      <c r="L24" s="49"/>
      <c r="M24" s="49"/>
      <c r="N24" s="49"/>
      <c r="O24" s="49"/>
      <c r="P24" s="49"/>
    </row>
    <row r="25" spans="1:16" ht="15" customHeight="1" x14ac:dyDescent="0.2">
      <c r="A25" s="78">
        <v>19</v>
      </c>
      <c r="B25" s="65" t="s">
        <v>102</v>
      </c>
      <c r="C25" s="100" t="s">
        <v>16</v>
      </c>
      <c r="D25" s="50" t="s">
        <v>86</v>
      </c>
      <c r="E25" s="50" t="s">
        <v>16</v>
      </c>
      <c r="F25" s="51" t="s">
        <v>16</v>
      </c>
      <c r="G25" s="95">
        <v>42002</v>
      </c>
      <c r="H25" s="51">
        <v>44671</v>
      </c>
      <c r="I25" s="50" t="s">
        <v>88</v>
      </c>
      <c r="J25" s="66" t="s">
        <v>203</v>
      </c>
      <c r="K25" s="72">
        <v>10273.49</v>
      </c>
      <c r="L25" s="49"/>
      <c r="M25" s="49"/>
      <c r="N25" s="49"/>
      <c r="O25" s="49"/>
      <c r="P25" s="49"/>
    </row>
    <row r="26" spans="1:16" ht="15" customHeight="1" x14ac:dyDescent="0.2">
      <c r="A26" s="78">
        <v>20</v>
      </c>
      <c r="B26" s="64" t="s">
        <v>102</v>
      </c>
      <c r="C26" s="100" t="s">
        <v>16</v>
      </c>
      <c r="D26" s="50" t="s">
        <v>86</v>
      </c>
      <c r="E26" s="50" t="s">
        <v>16</v>
      </c>
      <c r="F26" s="51" t="s">
        <v>16</v>
      </c>
      <c r="G26" s="95">
        <v>42503</v>
      </c>
      <c r="H26" s="51">
        <v>44676</v>
      </c>
      <c r="I26" s="50" t="s">
        <v>88</v>
      </c>
      <c r="J26" s="66" t="s">
        <v>203</v>
      </c>
      <c r="K26" s="72">
        <v>281.35000000000002</v>
      </c>
      <c r="L26" s="49"/>
      <c r="M26" s="49"/>
      <c r="N26" s="49"/>
      <c r="O26" s="49"/>
      <c r="P26" s="49"/>
    </row>
    <row r="27" spans="1:16" ht="15" customHeight="1" x14ac:dyDescent="0.2">
      <c r="A27" s="78">
        <v>21</v>
      </c>
      <c r="B27" s="64" t="s">
        <v>227</v>
      </c>
      <c r="C27" s="100" t="s">
        <v>228</v>
      </c>
      <c r="D27" s="50" t="s">
        <v>141</v>
      </c>
      <c r="E27" s="50" t="s">
        <v>16</v>
      </c>
      <c r="F27" s="51"/>
      <c r="G27" s="95">
        <v>553242000032947</v>
      </c>
      <c r="H27" s="51">
        <v>44680</v>
      </c>
      <c r="I27" s="50" t="s">
        <v>88</v>
      </c>
      <c r="J27" s="66" t="s">
        <v>203</v>
      </c>
      <c r="K27" s="72">
        <v>11393.88</v>
      </c>
      <c r="L27" s="49"/>
      <c r="M27" s="49"/>
      <c r="N27" s="49"/>
      <c r="O27" s="49"/>
      <c r="P27" s="49"/>
    </row>
    <row r="28" spans="1:16" ht="15" customHeight="1" x14ac:dyDescent="0.2">
      <c r="A28" s="78">
        <v>22</v>
      </c>
      <c r="B28" s="65" t="s">
        <v>227</v>
      </c>
      <c r="C28" s="100" t="s">
        <v>232</v>
      </c>
      <c r="D28" s="50" t="s">
        <v>141</v>
      </c>
      <c r="E28" s="50" t="s">
        <v>16</v>
      </c>
      <c r="F28" s="51" t="s">
        <v>16</v>
      </c>
      <c r="G28" s="95">
        <v>42901</v>
      </c>
      <c r="H28" s="51">
        <v>44680</v>
      </c>
      <c r="I28" s="50" t="s">
        <v>88</v>
      </c>
      <c r="J28" s="66" t="s">
        <v>203</v>
      </c>
      <c r="K28" s="72">
        <v>2791.46</v>
      </c>
      <c r="L28" s="49"/>
      <c r="M28" s="49"/>
      <c r="N28" s="49"/>
      <c r="O28" s="49"/>
      <c r="P28" s="49"/>
    </row>
    <row r="29" spans="1:16" ht="15" customHeight="1" x14ac:dyDescent="0.2">
      <c r="A29" s="78">
        <v>23</v>
      </c>
      <c r="B29" s="64" t="s">
        <v>227</v>
      </c>
      <c r="C29" s="50" t="s">
        <v>236</v>
      </c>
      <c r="D29" s="50" t="s">
        <v>141</v>
      </c>
      <c r="E29" s="50" t="s">
        <v>16</v>
      </c>
      <c r="F29" s="51" t="s">
        <v>16</v>
      </c>
      <c r="G29" s="95">
        <v>42902</v>
      </c>
      <c r="H29" s="51">
        <v>44680</v>
      </c>
      <c r="I29" s="50" t="s">
        <v>88</v>
      </c>
      <c r="J29" s="66" t="s">
        <v>203</v>
      </c>
      <c r="K29" s="72">
        <v>1234.04</v>
      </c>
      <c r="L29" s="49"/>
      <c r="M29" s="49"/>
      <c r="N29" s="49"/>
      <c r="O29" s="49"/>
      <c r="P29" s="49"/>
    </row>
    <row r="30" spans="1:16" ht="15" customHeight="1" x14ac:dyDescent="0.2">
      <c r="A30" s="78">
        <v>24</v>
      </c>
      <c r="B30" s="64" t="s">
        <v>227</v>
      </c>
      <c r="C30" s="50" t="s">
        <v>237</v>
      </c>
      <c r="D30" s="50" t="s">
        <v>141</v>
      </c>
      <c r="E30" s="50" t="s">
        <v>16</v>
      </c>
      <c r="F30" s="51" t="s">
        <v>16</v>
      </c>
      <c r="G30" s="95">
        <v>42903</v>
      </c>
      <c r="H30" s="51">
        <v>44680</v>
      </c>
      <c r="I30" s="50" t="s">
        <v>88</v>
      </c>
      <c r="J30" s="66" t="s">
        <v>203</v>
      </c>
      <c r="K30" s="72">
        <v>922.67</v>
      </c>
      <c r="L30" s="49"/>
      <c r="M30" s="49"/>
      <c r="N30" s="49"/>
      <c r="O30" s="49"/>
      <c r="P30" s="49"/>
    </row>
    <row r="31" spans="1:16" ht="15" customHeight="1" x14ac:dyDescent="0.2">
      <c r="A31" s="78">
        <v>25</v>
      </c>
      <c r="B31" s="64" t="s">
        <v>227</v>
      </c>
      <c r="C31" s="50" t="s">
        <v>238</v>
      </c>
      <c r="D31" s="50" t="s">
        <v>141</v>
      </c>
      <c r="E31" s="50" t="s">
        <v>16</v>
      </c>
      <c r="F31" s="51" t="s">
        <v>16</v>
      </c>
      <c r="G31" s="95">
        <v>42904</v>
      </c>
      <c r="H31" s="51">
        <v>44680</v>
      </c>
      <c r="I31" s="50" t="s">
        <v>88</v>
      </c>
      <c r="J31" s="66" t="s">
        <v>203</v>
      </c>
      <c r="K31" s="72">
        <v>600</v>
      </c>
      <c r="L31" s="49"/>
      <c r="M31" s="49"/>
      <c r="N31" s="49"/>
      <c r="O31" s="49"/>
      <c r="P31" s="49"/>
    </row>
    <row r="32" spans="1:16" ht="15" customHeight="1" x14ac:dyDescent="0.2">
      <c r="A32" s="78">
        <v>26</v>
      </c>
      <c r="B32" s="64" t="s">
        <v>227</v>
      </c>
      <c r="C32" s="50" t="s">
        <v>231</v>
      </c>
      <c r="D32" s="50" t="s">
        <v>141</v>
      </c>
      <c r="E32" s="50" t="s">
        <v>16</v>
      </c>
      <c r="F32" s="51" t="s">
        <v>16</v>
      </c>
      <c r="G32" s="95">
        <v>42905</v>
      </c>
      <c r="H32" s="51">
        <v>44680</v>
      </c>
      <c r="I32" s="50" t="s">
        <v>88</v>
      </c>
      <c r="J32" s="66" t="s">
        <v>203</v>
      </c>
      <c r="K32" s="72">
        <v>2951.49</v>
      </c>
      <c r="L32" s="49"/>
      <c r="M32" s="49"/>
      <c r="N32" s="49"/>
      <c r="O32" s="49"/>
      <c r="P32" s="49"/>
    </row>
    <row r="33" spans="1:16" ht="15" customHeight="1" x14ac:dyDescent="0.2">
      <c r="A33" s="78">
        <v>27</v>
      </c>
      <c r="B33" s="64" t="s">
        <v>227</v>
      </c>
      <c r="C33" s="50" t="s">
        <v>230</v>
      </c>
      <c r="D33" s="50" t="s">
        <v>141</v>
      </c>
      <c r="E33" s="50" t="s">
        <v>16</v>
      </c>
      <c r="F33" s="51" t="s">
        <v>16</v>
      </c>
      <c r="G33" s="95">
        <v>42906</v>
      </c>
      <c r="H33" s="51">
        <v>44680</v>
      </c>
      <c r="I33" s="50" t="s">
        <v>88</v>
      </c>
      <c r="J33" s="66" t="s">
        <v>203</v>
      </c>
      <c r="K33" s="72">
        <v>2281.48</v>
      </c>
      <c r="L33" s="49"/>
      <c r="M33" s="49"/>
      <c r="N33" s="49"/>
      <c r="O33" s="49"/>
      <c r="P33" s="49"/>
    </row>
    <row r="34" spans="1:16" ht="15" customHeight="1" x14ac:dyDescent="0.2">
      <c r="A34" s="78">
        <v>28</v>
      </c>
      <c r="B34" s="64" t="s">
        <v>227</v>
      </c>
      <c r="C34" s="50" t="s">
        <v>229</v>
      </c>
      <c r="D34" s="50" t="s">
        <v>141</v>
      </c>
      <c r="E34" s="50" t="s">
        <v>16</v>
      </c>
      <c r="F34" s="51" t="s">
        <v>16</v>
      </c>
      <c r="G34" s="95">
        <v>42907</v>
      </c>
      <c r="H34" s="51">
        <v>44680</v>
      </c>
      <c r="I34" s="50" t="s">
        <v>88</v>
      </c>
      <c r="J34" s="66" t="s">
        <v>203</v>
      </c>
      <c r="K34" s="72">
        <v>1967.4</v>
      </c>
      <c r="L34" s="49"/>
      <c r="M34" s="49"/>
      <c r="N34" s="49"/>
      <c r="O34" s="49"/>
      <c r="P34" s="49"/>
    </row>
    <row r="35" spans="1:16" ht="15" customHeight="1" x14ac:dyDescent="0.2">
      <c r="A35" s="78">
        <v>29</v>
      </c>
      <c r="B35" s="64" t="s">
        <v>227</v>
      </c>
      <c r="C35" s="50" t="s">
        <v>239</v>
      </c>
      <c r="D35" s="50" t="s">
        <v>141</v>
      </c>
      <c r="E35" s="50" t="s">
        <v>16</v>
      </c>
      <c r="F35" s="51" t="s">
        <v>16</v>
      </c>
      <c r="G35" s="95">
        <v>42908</v>
      </c>
      <c r="H35" s="51">
        <v>44680</v>
      </c>
      <c r="I35" s="50" t="s">
        <v>88</v>
      </c>
      <c r="J35" s="66" t="s">
        <v>203</v>
      </c>
      <c r="K35" s="72">
        <v>1548.18</v>
      </c>
      <c r="L35" s="49"/>
      <c r="M35" s="49"/>
      <c r="N35" s="49"/>
      <c r="O35" s="49"/>
      <c r="P35" s="49"/>
    </row>
    <row r="36" spans="1:16" ht="15" customHeight="1" x14ac:dyDescent="0.2">
      <c r="A36" s="78">
        <v>30</v>
      </c>
      <c r="B36" s="64" t="s">
        <v>85</v>
      </c>
      <c r="C36" s="50" t="s">
        <v>16</v>
      </c>
      <c r="D36" s="50" t="s">
        <v>86</v>
      </c>
      <c r="E36" s="50" t="s">
        <v>16</v>
      </c>
      <c r="F36" s="51" t="s">
        <v>16</v>
      </c>
      <c r="G36" s="95">
        <v>50601</v>
      </c>
      <c r="H36" s="51">
        <v>44688</v>
      </c>
      <c r="I36" s="50" t="s">
        <v>88</v>
      </c>
      <c r="J36" s="66" t="s">
        <v>203</v>
      </c>
      <c r="K36" s="72">
        <v>2492.29</v>
      </c>
      <c r="L36" s="49"/>
      <c r="M36" s="49"/>
      <c r="N36" s="49"/>
      <c r="O36" s="49"/>
      <c r="P36" s="49"/>
    </row>
    <row r="37" spans="1:16" ht="15" customHeight="1" x14ac:dyDescent="0.2">
      <c r="A37" s="78">
        <v>31</v>
      </c>
      <c r="B37" s="64" t="s">
        <v>102</v>
      </c>
      <c r="C37" s="50" t="s">
        <v>16</v>
      </c>
      <c r="D37" s="50" t="s">
        <v>86</v>
      </c>
      <c r="E37" s="50" t="s">
        <v>16</v>
      </c>
      <c r="F37" s="51" t="s">
        <v>16</v>
      </c>
      <c r="G37" s="95"/>
      <c r="H37" s="51">
        <v>44701</v>
      </c>
      <c r="I37" s="50" t="s">
        <v>88</v>
      </c>
      <c r="J37" s="66" t="s">
        <v>203</v>
      </c>
      <c r="K37" s="72">
        <v>12429.78</v>
      </c>
      <c r="L37" s="49"/>
      <c r="M37" s="49"/>
      <c r="N37" s="49"/>
      <c r="O37" s="49"/>
      <c r="P37" s="49"/>
    </row>
    <row r="38" spans="1:16" ht="15" customHeight="1" x14ac:dyDescent="0.2">
      <c r="A38" s="78">
        <v>32</v>
      </c>
      <c r="B38" s="64" t="s">
        <v>102</v>
      </c>
      <c r="C38" s="50" t="s">
        <v>16</v>
      </c>
      <c r="D38" s="50" t="s">
        <v>86</v>
      </c>
      <c r="E38" s="50" t="s">
        <v>16</v>
      </c>
      <c r="F38" s="51" t="s">
        <v>16</v>
      </c>
      <c r="G38" s="95"/>
      <c r="H38" s="51">
        <v>44701</v>
      </c>
      <c r="I38" s="50" t="s">
        <v>88</v>
      </c>
      <c r="J38" s="66" t="s">
        <v>203</v>
      </c>
      <c r="K38" s="72">
        <v>3213.91</v>
      </c>
      <c r="L38" s="49"/>
      <c r="M38" s="49"/>
      <c r="N38" s="49"/>
      <c r="O38" s="49"/>
      <c r="P38" s="49"/>
    </row>
    <row r="39" spans="1:16" ht="15" customHeight="1" x14ac:dyDescent="0.2">
      <c r="A39" s="78">
        <v>33</v>
      </c>
      <c r="B39" s="64" t="s">
        <v>102</v>
      </c>
      <c r="C39" s="50" t="s">
        <v>16</v>
      </c>
      <c r="D39" s="50" t="s">
        <v>86</v>
      </c>
      <c r="E39" s="50" t="s">
        <v>16</v>
      </c>
      <c r="F39" s="51" t="s">
        <v>16</v>
      </c>
      <c r="G39" s="95">
        <v>52501</v>
      </c>
      <c r="H39" s="51">
        <v>44705</v>
      </c>
      <c r="I39" s="50" t="s">
        <v>88</v>
      </c>
      <c r="J39" s="66" t="s">
        <v>203</v>
      </c>
      <c r="K39" s="72">
        <v>311.54000000000002</v>
      </c>
      <c r="L39" s="49"/>
      <c r="M39" s="49"/>
      <c r="N39" s="49"/>
      <c r="O39" s="49"/>
      <c r="P39" s="49"/>
    </row>
    <row r="40" spans="1:16" ht="15" customHeight="1" x14ac:dyDescent="0.2">
      <c r="A40" s="78">
        <v>34</v>
      </c>
      <c r="B40" s="64" t="s">
        <v>227</v>
      </c>
      <c r="C40" s="50" t="s">
        <v>228</v>
      </c>
      <c r="D40" s="50" t="s">
        <v>141</v>
      </c>
      <c r="E40" s="50" t="s">
        <v>16</v>
      </c>
      <c r="F40" s="51"/>
      <c r="G40" s="95">
        <v>553242000032947</v>
      </c>
      <c r="H40" s="51">
        <v>44712</v>
      </c>
      <c r="I40" s="50" t="s">
        <v>88</v>
      </c>
      <c r="J40" s="66" t="s">
        <v>203</v>
      </c>
      <c r="K40" s="72">
        <v>14038.87</v>
      </c>
      <c r="L40" s="49"/>
      <c r="M40" s="49"/>
      <c r="N40" s="49"/>
      <c r="O40" s="49"/>
      <c r="P40" s="49"/>
    </row>
    <row r="41" spans="1:16" ht="15" customHeight="1" x14ac:dyDescent="0.2">
      <c r="A41" s="78">
        <v>35</v>
      </c>
      <c r="B41" s="64" t="s">
        <v>227</v>
      </c>
      <c r="C41" s="50" t="s">
        <v>236</v>
      </c>
      <c r="D41" s="50" t="s">
        <v>141</v>
      </c>
      <c r="E41" s="50" t="s">
        <v>16</v>
      </c>
      <c r="F41" s="51" t="s">
        <v>16</v>
      </c>
      <c r="G41" s="95">
        <v>53101</v>
      </c>
      <c r="H41" s="51">
        <v>44712</v>
      </c>
      <c r="I41" s="50" t="s">
        <v>88</v>
      </c>
      <c r="J41" s="66" t="s">
        <v>203</v>
      </c>
      <c r="K41" s="72">
        <v>1353.21</v>
      </c>
      <c r="L41" s="49"/>
      <c r="M41" s="49"/>
      <c r="N41" s="49"/>
      <c r="O41" s="49"/>
      <c r="P41" s="49"/>
    </row>
    <row r="42" spans="1:16" ht="15" customHeight="1" x14ac:dyDescent="0.2">
      <c r="A42" s="78">
        <v>36</v>
      </c>
      <c r="B42" s="64" t="s">
        <v>227</v>
      </c>
      <c r="C42" s="50" t="s">
        <v>231</v>
      </c>
      <c r="D42" s="50" t="s">
        <v>141</v>
      </c>
      <c r="E42" s="50" t="s">
        <v>16</v>
      </c>
      <c r="F42" s="51" t="s">
        <v>16</v>
      </c>
      <c r="G42" s="95">
        <v>53102</v>
      </c>
      <c r="H42" s="51">
        <v>44712</v>
      </c>
      <c r="I42" s="50" t="s">
        <v>88</v>
      </c>
      <c r="J42" s="66" t="s">
        <v>203</v>
      </c>
      <c r="K42" s="72">
        <v>3546.7</v>
      </c>
      <c r="L42" s="49"/>
      <c r="M42" s="49"/>
      <c r="N42" s="49"/>
      <c r="O42" s="49"/>
      <c r="P42" s="49"/>
    </row>
    <row r="43" spans="1:16" ht="15" customHeight="1" x14ac:dyDescent="0.2">
      <c r="A43" s="78">
        <v>37</v>
      </c>
      <c r="B43" s="64" t="s">
        <v>227</v>
      </c>
      <c r="C43" s="50" t="s">
        <v>239</v>
      </c>
      <c r="D43" s="50" t="s">
        <v>141</v>
      </c>
      <c r="E43" s="50" t="s">
        <v>16</v>
      </c>
      <c r="F43" s="51" t="s">
        <v>16</v>
      </c>
      <c r="G43" s="95">
        <v>53104</v>
      </c>
      <c r="H43" s="51">
        <v>44712</v>
      </c>
      <c r="I43" s="50" t="s">
        <v>88</v>
      </c>
      <c r="J43" s="66" t="s">
        <v>203</v>
      </c>
      <c r="K43" s="72">
        <v>1548.18</v>
      </c>
      <c r="L43" s="49"/>
      <c r="M43" s="49"/>
      <c r="N43" s="49"/>
      <c r="O43" s="49"/>
      <c r="P43" s="49"/>
    </row>
    <row r="44" spans="1:16" ht="15" customHeight="1" x14ac:dyDescent="0.2">
      <c r="A44" s="78">
        <v>38</v>
      </c>
      <c r="B44" s="64" t="s">
        <v>227</v>
      </c>
      <c r="C44" s="50" t="s">
        <v>229</v>
      </c>
      <c r="D44" s="50" t="s">
        <v>141</v>
      </c>
      <c r="E44" s="50" t="s">
        <v>16</v>
      </c>
      <c r="F44" s="51" t="s">
        <v>16</v>
      </c>
      <c r="G44" s="95">
        <v>53105</v>
      </c>
      <c r="H44" s="51">
        <v>44712</v>
      </c>
      <c r="I44" s="50" t="s">
        <v>88</v>
      </c>
      <c r="J44" s="66" t="s">
        <v>203</v>
      </c>
      <c r="K44" s="72">
        <v>2389.0300000000002</v>
      </c>
      <c r="L44" s="49"/>
      <c r="M44" s="49"/>
      <c r="N44" s="49"/>
      <c r="O44" s="49"/>
      <c r="P44" s="49"/>
    </row>
    <row r="45" spans="1:16" ht="15" customHeight="1" x14ac:dyDescent="0.2">
      <c r="A45" s="78">
        <v>39</v>
      </c>
      <c r="B45" s="64" t="s">
        <v>227</v>
      </c>
      <c r="C45" s="50" t="s">
        <v>238</v>
      </c>
      <c r="D45" s="50" t="s">
        <v>141</v>
      </c>
      <c r="E45" s="50" t="s">
        <v>16</v>
      </c>
      <c r="F45" s="51" t="s">
        <v>16</v>
      </c>
      <c r="G45" s="50">
        <v>53106</v>
      </c>
      <c r="H45" s="51">
        <v>44712</v>
      </c>
      <c r="I45" s="50" t="s">
        <v>88</v>
      </c>
      <c r="J45" s="66" t="s">
        <v>203</v>
      </c>
      <c r="K45" s="72">
        <v>600</v>
      </c>
      <c r="L45" s="49"/>
      <c r="M45" s="49"/>
      <c r="N45" s="49"/>
      <c r="O45" s="49"/>
      <c r="P45" s="49"/>
    </row>
    <row r="46" spans="1:16" ht="15" customHeight="1" x14ac:dyDescent="0.2">
      <c r="A46" s="78">
        <v>40</v>
      </c>
      <c r="B46" s="64" t="s">
        <v>227</v>
      </c>
      <c r="C46" s="50" t="s">
        <v>237</v>
      </c>
      <c r="D46" s="50" t="s">
        <v>141</v>
      </c>
      <c r="E46" s="50" t="s">
        <v>16</v>
      </c>
      <c r="F46" s="51" t="s">
        <v>16</v>
      </c>
      <c r="G46" s="50">
        <v>53107</v>
      </c>
      <c r="H46" s="51">
        <v>44712</v>
      </c>
      <c r="I46" s="50" t="s">
        <v>88</v>
      </c>
      <c r="J46" s="66" t="s">
        <v>203</v>
      </c>
      <c r="K46" s="72">
        <v>1378.18</v>
      </c>
      <c r="L46" s="49"/>
      <c r="M46" s="49"/>
      <c r="N46" s="49"/>
      <c r="O46" s="49"/>
      <c r="P46" s="49"/>
    </row>
    <row r="47" spans="1:16" ht="15" customHeight="1" x14ac:dyDescent="0.2">
      <c r="A47" s="78">
        <v>41</v>
      </c>
      <c r="B47" s="64" t="s">
        <v>227</v>
      </c>
      <c r="C47" s="50" t="s">
        <v>232</v>
      </c>
      <c r="D47" s="50" t="s">
        <v>141</v>
      </c>
      <c r="E47" s="50" t="s">
        <v>16</v>
      </c>
      <c r="F47" s="51" t="s">
        <v>16</v>
      </c>
      <c r="G47" s="95">
        <v>53108</v>
      </c>
      <c r="H47" s="51">
        <v>44712</v>
      </c>
      <c r="I47" s="50" t="s">
        <v>88</v>
      </c>
      <c r="J47" s="66" t="s">
        <v>203</v>
      </c>
      <c r="K47" s="72">
        <v>2826.96</v>
      </c>
      <c r="L47" s="49"/>
      <c r="M47" s="49"/>
      <c r="N47" s="49"/>
      <c r="O47" s="49"/>
      <c r="P47" s="49"/>
    </row>
    <row r="48" spans="1:16" ht="15" customHeight="1" x14ac:dyDescent="0.2">
      <c r="A48" s="78">
        <v>42</v>
      </c>
      <c r="B48" s="65" t="s">
        <v>227</v>
      </c>
      <c r="C48" s="100" t="s">
        <v>230</v>
      </c>
      <c r="D48" s="50" t="s">
        <v>141</v>
      </c>
      <c r="E48" s="50" t="s">
        <v>16</v>
      </c>
      <c r="F48" s="51" t="s">
        <v>16</v>
      </c>
      <c r="G48" s="95">
        <v>53109</v>
      </c>
      <c r="H48" s="51">
        <v>44712</v>
      </c>
      <c r="I48" s="50" t="s">
        <v>88</v>
      </c>
      <c r="J48" s="66" t="s">
        <v>203</v>
      </c>
      <c r="K48" s="72">
        <v>2773.19</v>
      </c>
      <c r="L48" s="49"/>
      <c r="M48" s="49"/>
      <c r="N48" s="49"/>
      <c r="O48" s="49"/>
      <c r="P48" s="49"/>
    </row>
    <row r="49" spans="1:16" ht="15" customHeight="1" x14ac:dyDescent="0.2">
      <c r="A49" s="78">
        <v>43</v>
      </c>
      <c r="B49" s="64" t="s">
        <v>85</v>
      </c>
      <c r="C49" s="100" t="s">
        <v>16</v>
      </c>
      <c r="D49" s="50" t="s">
        <v>86</v>
      </c>
      <c r="E49" s="50" t="s">
        <v>16</v>
      </c>
      <c r="F49" s="51"/>
      <c r="G49" s="95">
        <v>60701</v>
      </c>
      <c r="H49" s="51">
        <v>44719</v>
      </c>
      <c r="I49" s="50" t="s">
        <v>88</v>
      </c>
      <c r="J49" s="66" t="s">
        <v>203</v>
      </c>
      <c r="K49" s="72">
        <v>3090.92</v>
      </c>
      <c r="L49" s="49"/>
      <c r="M49" s="49"/>
      <c r="N49" s="49"/>
      <c r="O49" s="49"/>
      <c r="P49" s="49"/>
    </row>
    <row r="50" spans="1:16" ht="15" customHeight="1" x14ac:dyDescent="0.2">
      <c r="A50" s="78">
        <v>44</v>
      </c>
      <c r="B50" s="64" t="s">
        <v>102</v>
      </c>
      <c r="C50" s="100" t="s">
        <v>16</v>
      </c>
      <c r="D50" s="50" t="s">
        <v>86</v>
      </c>
      <c r="E50" s="50" t="s">
        <v>16</v>
      </c>
      <c r="F50" s="51">
        <v>44732</v>
      </c>
      <c r="G50" s="95">
        <v>62001</v>
      </c>
      <c r="H50" s="51">
        <v>44732</v>
      </c>
      <c r="I50" s="50" t="s">
        <v>88</v>
      </c>
      <c r="J50" s="66" t="s">
        <v>203</v>
      </c>
      <c r="K50" s="72">
        <v>4361.2700000000004</v>
      </c>
      <c r="L50" s="49"/>
      <c r="M50" s="49"/>
      <c r="N50" s="49"/>
      <c r="O50" s="49"/>
      <c r="P50" s="49"/>
    </row>
    <row r="51" spans="1:16" ht="15" customHeight="1" x14ac:dyDescent="0.2">
      <c r="A51" s="78">
        <v>45</v>
      </c>
      <c r="B51" s="65" t="s">
        <v>102</v>
      </c>
      <c r="C51" s="100" t="s">
        <v>16</v>
      </c>
      <c r="D51" s="50" t="s">
        <v>86</v>
      </c>
      <c r="E51" s="50" t="s">
        <v>16</v>
      </c>
      <c r="F51" s="51">
        <v>44732</v>
      </c>
      <c r="G51" s="95" t="s">
        <v>240</v>
      </c>
      <c r="H51" s="51">
        <v>44732</v>
      </c>
      <c r="I51" s="50" t="s">
        <v>88</v>
      </c>
      <c r="J51" s="66" t="s">
        <v>203</v>
      </c>
      <c r="K51" s="72">
        <v>14565.76</v>
      </c>
      <c r="L51" s="49"/>
      <c r="M51" s="49"/>
      <c r="N51" s="49"/>
      <c r="O51" s="49"/>
      <c r="P51" s="49"/>
    </row>
    <row r="52" spans="1:16" ht="15" customHeight="1" x14ac:dyDescent="0.2">
      <c r="A52" s="78">
        <v>46</v>
      </c>
      <c r="B52" s="64" t="s">
        <v>102</v>
      </c>
      <c r="C52" s="50" t="s">
        <v>16</v>
      </c>
      <c r="D52" s="50" t="s">
        <v>86</v>
      </c>
      <c r="E52" s="50" t="s">
        <v>16</v>
      </c>
      <c r="F52" s="51">
        <v>44735</v>
      </c>
      <c r="G52" s="95">
        <v>62301</v>
      </c>
      <c r="H52" s="51">
        <v>44735</v>
      </c>
      <c r="I52" s="50" t="s">
        <v>88</v>
      </c>
      <c r="J52" s="66" t="s">
        <v>203</v>
      </c>
      <c r="K52" s="72">
        <v>386.37</v>
      </c>
      <c r="L52" s="49"/>
      <c r="M52" s="49"/>
      <c r="N52" s="49"/>
      <c r="O52" s="49"/>
      <c r="P52" s="49"/>
    </row>
    <row r="53" spans="1:16" ht="15" customHeight="1" x14ac:dyDescent="0.2">
      <c r="A53" s="78">
        <v>47</v>
      </c>
      <c r="B53" s="64" t="s">
        <v>227</v>
      </c>
      <c r="C53" s="50" t="s">
        <v>229</v>
      </c>
      <c r="D53" s="50" t="s">
        <v>141</v>
      </c>
      <c r="E53" s="50" t="s">
        <v>16</v>
      </c>
      <c r="F53" s="51" t="s">
        <v>16</v>
      </c>
      <c r="G53" s="95">
        <v>63001</v>
      </c>
      <c r="H53" s="51">
        <v>44742</v>
      </c>
      <c r="I53" s="50" t="s">
        <v>88</v>
      </c>
      <c r="J53" s="66" t="s">
        <v>203</v>
      </c>
      <c r="K53" s="72">
        <v>2106.89</v>
      </c>
      <c r="L53" s="49"/>
      <c r="M53" s="49"/>
      <c r="N53" s="49"/>
      <c r="O53" s="49"/>
      <c r="P53" s="49"/>
    </row>
    <row r="54" spans="1:16" ht="15" customHeight="1" x14ac:dyDescent="0.2">
      <c r="A54" s="78">
        <v>48</v>
      </c>
      <c r="B54" s="64" t="s">
        <v>227</v>
      </c>
      <c r="C54" s="50" t="s">
        <v>239</v>
      </c>
      <c r="D54" s="50" t="s">
        <v>141</v>
      </c>
      <c r="E54" s="50" t="s">
        <v>16</v>
      </c>
      <c r="F54" s="51" t="s">
        <v>16</v>
      </c>
      <c r="G54" s="95">
        <v>63002</v>
      </c>
      <c r="H54" s="51">
        <v>44742</v>
      </c>
      <c r="I54" s="50" t="s">
        <v>88</v>
      </c>
      <c r="J54" s="66" t="s">
        <v>203</v>
      </c>
      <c r="K54" s="72">
        <v>1548.18</v>
      </c>
      <c r="L54" s="49"/>
      <c r="M54" s="49"/>
      <c r="N54" s="49"/>
      <c r="O54" s="49"/>
      <c r="P54" s="49"/>
    </row>
    <row r="55" spans="1:16" ht="15" customHeight="1" x14ac:dyDescent="0.2">
      <c r="A55" s="78">
        <v>49</v>
      </c>
      <c r="B55" s="64" t="s">
        <v>227</v>
      </c>
      <c r="C55" s="50" t="s">
        <v>237</v>
      </c>
      <c r="D55" s="50" t="s">
        <v>141</v>
      </c>
      <c r="E55" s="50" t="s">
        <v>16</v>
      </c>
      <c r="F55" s="51" t="s">
        <v>16</v>
      </c>
      <c r="G55" s="95">
        <v>63003</v>
      </c>
      <c r="H55" s="51">
        <v>44742</v>
      </c>
      <c r="I55" s="50" t="s">
        <v>88</v>
      </c>
      <c r="J55" s="66" t="s">
        <v>203</v>
      </c>
      <c r="K55" s="72">
        <v>1378.18</v>
      </c>
      <c r="L55" s="49"/>
      <c r="M55" s="49"/>
      <c r="N55" s="49"/>
      <c r="O55" s="49"/>
      <c r="P55" s="49"/>
    </row>
    <row r="56" spans="1:16" ht="15" customHeight="1" x14ac:dyDescent="0.2">
      <c r="A56" s="78">
        <v>50</v>
      </c>
      <c r="B56" s="64" t="s">
        <v>227</v>
      </c>
      <c r="C56" s="50" t="s">
        <v>238</v>
      </c>
      <c r="D56" s="50" t="s">
        <v>141</v>
      </c>
      <c r="E56" s="50" t="s">
        <v>16</v>
      </c>
      <c r="F56" s="51" t="s">
        <v>16</v>
      </c>
      <c r="G56" s="95">
        <v>63004</v>
      </c>
      <c r="H56" s="51">
        <v>44742</v>
      </c>
      <c r="I56" s="50" t="s">
        <v>88</v>
      </c>
      <c r="J56" s="66" t="s">
        <v>203</v>
      </c>
      <c r="K56" s="72">
        <v>600</v>
      </c>
      <c r="L56" s="49"/>
      <c r="M56" s="49"/>
      <c r="N56" s="49"/>
      <c r="O56" s="49"/>
      <c r="P56" s="49"/>
    </row>
    <row r="57" spans="1:16" ht="15" customHeight="1" x14ac:dyDescent="0.2">
      <c r="A57" s="78">
        <v>51</v>
      </c>
      <c r="B57" s="64" t="s">
        <v>227</v>
      </c>
      <c r="C57" s="50" t="s">
        <v>236</v>
      </c>
      <c r="D57" s="50" t="s">
        <v>141</v>
      </c>
      <c r="E57" s="50" t="s">
        <v>16</v>
      </c>
      <c r="F57" s="51" t="s">
        <v>16</v>
      </c>
      <c r="G57" s="95">
        <v>63005</v>
      </c>
      <c r="H57" s="51">
        <v>44742</v>
      </c>
      <c r="I57" s="50" t="s">
        <v>88</v>
      </c>
      <c r="J57" s="66" t="s">
        <v>203</v>
      </c>
      <c r="K57" s="72">
        <v>1278.18</v>
      </c>
      <c r="L57" s="49"/>
      <c r="M57" s="49"/>
      <c r="N57" s="49"/>
      <c r="O57" s="49"/>
      <c r="P57" s="49"/>
    </row>
    <row r="58" spans="1:16" ht="15" customHeight="1" x14ac:dyDescent="0.2">
      <c r="A58" s="78">
        <v>52</v>
      </c>
      <c r="B58" s="64" t="s">
        <v>227</v>
      </c>
      <c r="C58" s="50" t="s">
        <v>232</v>
      </c>
      <c r="D58" s="50" t="s">
        <v>141</v>
      </c>
      <c r="E58" s="50" t="s">
        <v>16</v>
      </c>
      <c r="F58" s="51" t="s">
        <v>16</v>
      </c>
      <c r="G58" s="95">
        <v>63006</v>
      </c>
      <c r="H58" s="51">
        <v>44742</v>
      </c>
      <c r="I58" s="50" t="s">
        <v>88</v>
      </c>
      <c r="J58" s="66" t="s">
        <v>203</v>
      </c>
      <c r="K58" s="72">
        <v>3425.23</v>
      </c>
      <c r="L58" s="49"/>
      <c r="M58" s="49"/>
      <c r="N58" s="49"/>
      <c r="O58" s="49"/>
      <c r="P58" s="49"/>
    </row>
    <row r="59" spans="1:16" ht="15" customHeight="1" x14ac:dyDescent="0.2">
      <c r="A59" s="78">
        <v>53</v>
      </c>
      <c r="B59" s="64" t="s">
        <v>227</v>
      </c>
      <c r="C59" s="50" t="s">
        <v>231</v>
      </c>
      <c r="D59" s="50" t="s">
        <v>141</v>
      </c>
      <c r="E59" s="50" t="s">
        <v>16</v>
      </c>
      <c r="F59" s="51" t="s">
        <v>16</v>
      </c>
      <c r="G59" s="95">
        <v>63007</v>
      </c>
      <c r="H59" s="51">
        <v>44742</v>
      </c>
      <c r="I59" s="50" t="s">
        <v>88</v>
      </c>
      <c r="J59" s="66" t="s">
        <v>203</v>
      </c>
      <c r="K59" s="72">
        <v>2131.86</v>
      </c>
      <c r="L59" s="49"/>
      <c r="M59" s="49"/>
      <c r="N59" s="49"/>
      <c r="O59" s="49"/>
      <c r="P59" s="49"/>
    </row>
    <row r="60" spans="1:16" ht="15" customHeight="1" x14ac:dyDescent="0.2">
      <c r="A60" s="78">
        <v>54</v>
      </c>
      <c r="B60" s="64" t="s">
        <v>227</v>
      </c>
      <c r="C60" s="50" t="s">
        <v>228</v>
      </c>
      <c r="D60" s="50" t="s">
        <v>141</v>
      </c>
      <c r="E60" s="50" t="s">
        <v>16</v>
      </c>
      <c r="F60" s="51" t="s">
        <v>16</v>
      </c>
      <c r="G60" s="95" t="s">
        <v>241</v>
      </c>
      <c r="H60" s="51">
        <v>44742</v>
      </c>
      <c r="I60" s="50" t="s">
        <v>88</v>
      </c>
      <c r="J60" s="66" t="s">
        <v>203</v>
      </c>
      <c r="K60" s="72">
        <v>12391.1</v>
      </c>
      <c r="L60" s="49"/>
      <c r="M60" s="49"/>
      <c r="N60" s="49"/>
      <c r="O60" s="49"/>
      <c r="P60" s="49"/>
    </row>
    <row r="61" spans="1:16" ht="15" customHeight="1" x14ac:dyDescent="0.2">
      <c r="A61" s="78">
        <v>55</v>
      </c>
      <c r="B61" s="64" t="s">
        <v>102</v>
      </c>
      <c r="C61" s="50" t="s">
        <v>16</v>
      </c>
      <c r="D61" s="50" t="s">
        <v>86</v>
      </c>
      <c r="E61" s="50" t="s">
        <v>16</v>
      </c>
      <c r="F61" s="51" t="s">
        <v>16</v>
      </c>
      <c r="G61" s="95">
        <v>72001</v>
      </c>
      <c r="H61" s="51">
        <v>44762</v>
      </c>
      <c r="I61" s="50" t="s">
        <v>88</v>
      </c>
      <c r="J61" s="66" t="s">
        <v>203</v>
      </c>
      <c r="K61" s="72">
        <v>14898.46</v>
      </c>
      <c r="L61" s="49"/>
      <c r="M61" s="49"/>
      <c r="N61" s="49"/>
      <c r="O61" s="49"/>
      <c r="P61" s="49"/>
    </row>
    <row r="62" spans="1:16" ht="15" customHeight="1" x14ac:dyDescent="0.2">
      <c r="A62" s="78">
        <v>56</v>
      </c>
      <c r="B62" s="64" t="s">
        <v>102</v>
      </c>
      <c r="C62" s="50" t="s">
        <v>16</v>
      </c>
      <c r="D62" s="50" t="s">
        <v>86</v>
      </c>
      <c r="E62" s="50" t="s">
        <v>16</v>
      </c>
      <c r="F62" s="51" t="s">
        <v>16</v>
      </c>
      <c r="G62" s="95"/>
      <c r="H62" s="51">
        <v>44762</v>
      </c>
      <c r="I62" s="50" t="s">
        <v>88</v>
      </c>
      <c r="J62" s="66" t="s">
        <v>203</v>
      </c>
      <c r="K62" s="72">
        <v>3579.1</v>
      </c>
      <c r="L62" s="49"/>
      <c r="M62" s="49"/>
      <c r="N62" s="49"/>
      <c r="O62" s="49"/>
      <c r="P62" s="49"/>
    </row>
    <row r="63" spans="1:16" ht="15" customHeight="1" x14ac:dyDescent="0.2">
      <c r="A63" s="78">
        <v>57</v>
      </c>
      <c r="B63" s="64" t="s">
        <v>102</v>
      </c>
      <c r="C63" s="50" t="s">
        <v>16</v>
      </c>
      <c r="D63" s="50" t="s">
        <v>86</v>
      </c>
      <c r="E63" s="50" t="s">
        <v>16</v>
      </c>
      <c r="F63" s="51" t="s">
        <v>16</v>
      </c>
      <c r="G63" s="95">
        <v>72501</v>
      </c>
      <c r="H63" s="51">
        <v>44767</v>
      </c>
      <c r="I63" s="50" t="s">
        <v>88</v>
      </c>
      <c r="J63" s="66" t="s">
        <v>203</v>
      </c>
      <c r="K63" s="72">
        <v>328.41</v>
      </c>
      <c r="L63" s="49"/>
      <c r="M63" s="49"/>
      <c r="N63" s="49"/>
      <c r="O63" s="49"/>
      <c r="P63" s="49"/>
    </row>
    <row r="64" spans="1:16" ht="15" customHeight="1" x14ac:dyDescent="0.2">
      <c r="A64" s="78">
        <v>58</v>
      </c>
      <c r="B64" s="64" t="s">
        <v>227</v>
      </c>
      <c r="C64" s="50" t="s">
        <v>228</v>
      </c>
      <c r="D64" s="50" t="s">
        <v>141</v>
      </c>
      <c r="E64" s="50"/>
      <c r="F64" s="51"/>
      <c r="G64" s="95">
        <v>551850000030694</v>
      </c>
      <c r="H64" s="51">
        <v>44771</v>
      </c>
      <c r="I64" s="50" t="s">
        <v>88</v>
      </c>
      <c r="J64" s="66" t="s">
        <v>203</v>
      </c>
      <c r="K64" s="72">
        <v>12391.1</v>
      </c>
      <c r="L64" s="49"/>
      <c r="M64" s="49"/>
      <c r="N64" s="49"/>
      <c r="O64" s="49"/>
      <c r="P64" s="49"/>
    </row>
    <row r="65" spans="1:16" ht="15" customHeight="1" x14ac:dyDescent="0.2">
      <c r="A65" s="78">
        <v>59</v>
      </c>
      <c r="B65" s="64" t="s">
        <v>227</v>
      </c>
      <c r="C65" s="50" t="s">
        <v>229</v>
      </c>
      <c r="D65" s="50" t="s">
        <v>141</v>
      </c>
      <c r="E65" s="50"/>
      <c r="F65" s="51"/>
      <c r="G65" s="95">
        <v>72904</v>
      </c>
      <c r="H65" s="51">
        <v>44771</v>
      </c>
      <c r="I65" s="50" t="s">
        <v>88</v>
      </c>
      <c r="J65" s="66" t="s">
        <v>203</v>
      </c>
      <c r="K65" s="72">
        <v>2106.89</v>
      </c>
      <c r="L65" s="49"/>
      <c r="M65" s="49"/>
      <c r="N65" s="49"/>
      <c r="O65" s="49"/>
      <c r="P65" s="49"/>
    </row>
    <row r="66" spans="1:16" ht="15" customHeight="1" x14ac:dyDescent="0.2">
      <c r="A66" s="78">
        <v>60</v>
      </c>
      <c r="B66" s="64" t="s">
        <v>227</v>
      </c>
      <c r="C66" s="50" t="s">
        <v>239</v>
      </c>
      <c r="D66" s="50" t="s">
        <v>141</v>
      </c>
      <c r="E66" s="50"/>
      <c r="F66" s="51"/>
      <c r="G66" s="95">
        <v>72902</v>
      </c>
      <c r="H66" s="51">
        <v>44771</v>
      </c>
      <c r="I66" s="50" t="s">
        <v>88</v>
      </c>
      <c r="J66" s="66" t="s">
        <v>203</v>
      </c>
      <c r="K66" s="72">
        <v>1548.18</v>
      </c>
      <c r="L66" s="49"/>
      <c r="M66" s="49"/>
      <c r="N66" s="49"/>
      <c r="O66" s="49"/>
      <c r="P66" s="49"/>
    </row>
    <row r="67" spans="1:16" ht="15" customHeight="1" x14ac:dyDescent="0.2">
      <c r="A67" s="78">
        <v>61</v>
      </c>
      <c r="B67" s="64" t="s">
        <v>227</v>
      </c>
      <c r="C67" s="50" t="s">
        <v>236</v>
      </c>
      <c r="D67" s="50" t="s">
        <v>141</v>
      </c>
      <c r="E67" s="50"/>
      <c r="F67" s="51"/>
      <c r="G67" s="95">
        <v>72903</v>
      </c>
      <c r="H67" s="51">
        <v>44771</v>
      </c>
      <c r="I67" s="50" t="s">
        <v>88</v>
      </c>
      <c r="J67" s="66" t="s">
        <v>203</v>
      </c>
      <c r="K67" s="72">
        <v>1278.18</v>
      </c>
      <c r="L67" s="49"/>
      <c r="M67" s="49"/>
      <c r="N67" s="49"/>
      <c r="O67" s="49"/>
      <c r="P67" s="49"/>
    </row>
    <row r="68" spans="1:16" ht="15" customHeight="1" x14ac:dyDescent="0.2">
      <c r="A68" s="78">
        <v>62</v>
      </c>
      <c r="B68" s="64" t="s">
        <v>227</v>
      </c>
      <c r="C68" s="50" t="s">
        <v>238</v>
      </c>
      <c r="D68" s="50" t="s">
        <v>141</v>
      </c>
      <c r="E68" s="50"/>
      <c r="F68" s="51"/>
      <c r="G68" s="50">
        <v>72905</v>
      </c>
      <c r="H68" s="51">
        <v>44771</v>
      </c>
      <c r="I68" s="50" t="s">
        <v>88</v>
      </c>
      <c r="J68" s="66" t="s">
        <v>203</v>
      </c>
      <c r="K68" s="72">
        <v>600</v>
      </c>
      <c r="L68" s="49"/>
      <c r="M68" s="49"/>
      <c r="N68" s="49"/>
      <c r="O68" s="49"/>
      <c r="P68" s="49"/>
    </row>
    <row r="69" spans="1:16" ht="15" customHeight="1" x14ac:dyDescent="0.2">
      <c r="A69" s="78">
        <v>63</v>
      </c>
      <c r="B69" s="64" t="s">
        <v>227</v>
      </c>
      <c r="C69" s="50" t="s">
        <v>231</v>
      </c>
      <c r="D69" s="50" t="s">
        <v>141</v>
      </c>
      <c r="E69" s="50"/>
      <c r="F69" s="51"/>
      <c r="G69" s="50">
        <v>72906</v>
      </c>
      <c r="H69" s="51">
        <v>44771</v>
      </c>
      <c r="I69" s="50" t="s">
        <v>88</v>
      </c>
      <c r="J69" s="66" t="s">
        <v>203</v>
      </c>
      <c r="K69" s="72">
        <v>3178.92</v>
      </c>
      <c r="L69" s="49"/>
      <c r="M69" s="49"/>
      <c r="N69" s="49"/>
      <c r="O69" s="49"/>
      <c r="P69" s="49"/>
    </row>
    <row r="70" spans="1:16" ht="15" customHeight="1" x14ac:dyDescent="0.2">
      <c r="A70" s="78">
        <v>64</v>
      </c>
      <c r="B70" s="64" t="s">
        <v>227</v>
      </c>
      <c r="C70" s="50" t="s">
        <v>232</v>
      </c>
      <c r="D70" s="50" t="s">
        <v>141</v>
      </c>
      <c r="E70" s="50"/>
      <c r="F70" s="51"/>
      <c r="G70" s="95">
        <v>72907</v>
      </c>
      <c r="H70" s="51">
        <v>44771</v>
      </c>
      <c r="I70" s="50" t="s">
        <v>88</v>
      </c>
      <c r="J70" s="66" t="s">
        <v>203</v>
      </c>
      <c r="K70" s="72">
        <v>3425.23</v>
      </c>
      <c r="L70" s="49"/>
      <c r="M70" s="49"/>
      <c r="N70" s="49"/>
      <c r="O70" s="49"/>
      <c r="P70" s="49"/>
    </row>
    <row r="71" spans="1:16" ht="15" customHeight="1" x14ac:dyDescent="0.2">
      <c r="A71" s="78">
        <v>65</v>
      </c>
      <c r="B71" s="65" t="s">
        <v>227</v>
      </c>
      <c r="C71" s="100" t="s">
        <v>237</v>
      </c>
      <c r="D71" s="50" t="s">
        <v>141</v>
      </c>
      <c r="E71" s="50"/>
      <c r="F71" s="51"/>
      <c r="G71" s="95">
        <v>72908</v>
      </c>
      <c r="H71" s="51">
        <v>44771</v>
      </c>
      <c r="I71" s="50" t="s">
        <v>88</v>
      </c>
      <c r="J71" s="66" t="s">
        <v>203</v>
      </c>
      <c r="K71" s="72">
        <v>1378.18</v>
      </c>
      <c r="L71" s="49"/>
      <c r="M71" s="49"/>
      <c r="N71" s="49"/>
      <c r="O71" s="49"/>
      <c r="P71" s="49"/>
    </row>
    <row r="72" spans="1:16" ht="15" customHeight="1" x14ac:dyDescent="0.2">
      <c r="A72" s="78">
        <v>66</v>
      </c>
      <c r="B72" s="64" t="s">
        <v>85</v>
      </c>
      <c r="C72" s="100" t="s">
        <v>16</v>
      </c>
      <c r="D72" s="50" t="s">
        <v>86</v>
      </c>
      <c r="E72" s="50"/>
      <c r="F72" s="51">
        <v>44743</v>
      </c>
      <c r="G72" s="95">
        <v>80501</v>
      </c>
      <c r="H72" s="51">
        <v>44778</v>
      </c>
      <c r="I72" s="50" t="s">
        <v>88</v>
      </c>
      <c r="J72" s="66" t="s">
        <v>203</v>
      </c>
      <c r="K72" s="72">
        <v>2498.65</v>
      </c>
      <c r="L72" s="49"/>
      <c r="M72" s="49"/>
      <c r="N72" s="49"/>
      <c r="O72" s="49"/>
      <c r="P72" s="49"/>
    </row>
    <row r="73" spans="1:16" ht="15" customHeight="1" x14ac:dyDescent="0.2">
      <c r="A73" s="78">
        <v>67</v>
      </c>
      <c r="B73" s="64" t="s">
        <v>102</v>
      </c>
      <c r="C73" s="100" t="s">
        <v>16</v>
      </c>
      <c r="D73" s="50" t="s">
        <v>86</v>
      </c>
      <c r="E73" s="50" t="s">
        <v>16</v>
      </c>
      <c r="F73" s="51">
        <v>44743</v>
      </c>
      <c r="G73" s="95">
        <v>81901</v>
      </c>
      <c r="H73" s="51">
        <v>44792</v>
      </c>
      <c r="I73" s="50" t="s">
        <v>88</v>
      </c>
      <c r="J73" s="66" t="s">
        <v>203</v>
      </c>
      <c r="K73" s="72">
        <v>3704.19</v>
      </c>
      <c r="L73" s="49"/>
      <c r="M73" s="49"/>
      <c r="N73" s="49"/>
      <c r="O73" s="49"/>
      <c r="P73" s="49"/>
    </row>
    <row r="74" spans="1:16" ht="15" customHeight="1" x14ac:dyDescent="0.2">
      <c r="A74" s="78">
        <v>68</v>
      </c>
      <c r="B74" s="65" t="s">
        <v>102</v>
      </c>
      <c r="C74" s="100" t="s">
        <v>16</v>
      </c>
      <c r="D74" s="50" t="s">
        <v>86</v>
      </c>
      <c r="E74" s="50" t="s">
        <v>16</v>
      </c>
      <c r="F74" s="51">
        <v>44743</v>
      </c>
      <c r="G74" s="95">
        <v>81902</v>
      </c>
      <c r="H74" s="51">
        <v>44792</v>
      </c>
      <c r="I74" s="50" t="s">
        <v>88</v>
      </c>
      <c r="J74" s="66" t="s">
        <v>203</v>
      </c>
      <c r="K74" s="72">
        <v>11955.22</v>
      </c>
      <c r="L74" s="49"/>
      <c r="M74" s="49"/>
      <c r="N74" s="49"/>
      <c r="O74" s="49"/>
      <c r="P74" s="49"/>
    </row>
    <row r="75" spans="1:16" ht="15" customHeight="1" x14ac:dyDescent="0.2">
      <c r="A75" s="78">
        <v>69</v>
      </c>
      <c r="B75" s="64" t="s">
        <v>102</v>
      </c>
      <c r="C75" s="50" t="s">
        <v>16</v>
      </c>
      <c r="D75" s="50" t="s">
        <v>86</v>
      </c>
      <c r="E75" s="50" t="s">
        <v>16</v>
      </c>
      <c r="F75" s="51">
        <v>44743</v>
      </c>
      <c r="G75" s="95">
        <v>82501</v>
      </c>
      <c r="H75" s="51">
        <v>44798</v>
      </c>
      <c r="I75" s="50" t="s">
        <v>88</v>
      </c>
      <c r="J75" s="66" t="s">
        <v>203</v>
      </c>
      <c r="K75" s="72">
        <v>312.33</v>
      </c>
      <c r="L75" s="49"/>
      <c r="M75" s="49"/>
      <c r="N75" s="49"/>
      <c r="O75" s="49"/>
      <c r="P75" s="49"/>
    </row>
    <row r="76" spans="1:16" ht="15" customHeight="1" x14ac:dyDescent="0.2">
      <c r="A76" s="78">
        <v>70</v>
      </c>
      <c r="B76" s="64" t="s">
        <v>227</v>
      </c>
      <c r="C76" s="50" t="s">
        <v>228</v>
      </c>
      <c r="D76" s="50" t="s">
        <v>141</v>
      </c>
      <c r="E76" s="50" t="s">
        <v>16</v>
      </c>
      <c r="F76" s="51" t="s">
        <v>16</v>
      </c>
      <c r="G76" s="95">
        <v>551850000030694</v>
      </c>
      <c r="H76" s="51">
        <v>44804</v>
      </c>
      <c r="I76" s="50" t="s">
        <v>88</v>
      </c>
      <c r="J76" s="66" t="s">
        <v>203</v>
      </c>
      <c r="K76" s="72">
        <v>12391.1</v>
      </c>
      <c r="L76" s="49"/>
      <c r="M76" s="49"/>
      <c r="N76" s="49"/>
      <c r="O76" s="49"/>
      <c r="P76" s="49"/>
    </row>
    <row r="77" spans="1:16" ht="15" customHeight="1" x14ac:dyDescent="0.2">
      <c r="A77" s="78">
        <v>71</v>
      </c>
      <c r="B77" s="64" t="s">
        <v>227</v>
      </c>
      <c r="C77" s="50" t="s">
        <v>231</v>
      </c>
      <c r="D77" s="50" t="s">
        <v>141</v>
      </c>
      <c r="E77" s="50" t="s">
        <v>16</v>
      </c>
      <c r="F77" s="51" t="s">
        <v>16</v>
      </c>
      <c r="G77" s="95">
        <v>83101</v>
      </c>
      <c r="H77" s="51">
        <v>44804</v>
      </c>
      <c r="I77" s="50" t="s">
        <v>88</v>
      </c>
      <c r="J77" s="66" t="s">
        <v>203</v>
      </c>
      <c r="K77" s="72">
        <v>3178.92</v>
      </c>
      <c r="L77" s="49"/>
      <c r="M77" s="49"/>
      <c r="N77" s="49"/>
      <c r="O77" s="49"/>
      <c r="P77" s="49"/>
    </row>
    <row r="78" spans="1:16" ht="15" customHeight="1" x14ac:dyDescent="0.2">
      <c r="A78" s="78">
        <v>72</v>
      </c>
      <c r="B78" s="64" t="s">
        <v>227</v>
      </c>
      <c r="C78" s="50" t="s">
        <v>236</v>
      </c>
      <c r="D78" s="50" t="s">
        <v>141</v>
      </c>
      <c r="E78" s="50" t="s">
        <v>16</v>
      </c>
      <c r="F78" s="51" t="s">
        <v>16</v>
      </c>
      <c r="G78" s="95">
        <v>83102</v>
      </c>
      <c r="H78" s="51">
        <v>44804</v>
      </c>
      <c r="I78" s="50" t="s">
        <v>88</v>
      </c>
      <c r="J78" s="66" t="s">
        <v>203</v>
      </c>
      <c r="K78" s="72">
        <v>1278.18</v>
      </c>
      <c r="L78" s="49"/>
      <c r="M78" s="49"/>
      <c r="N78" s="49"/>
      <c r="O78" s="49"/>
      <c r="P78" s="49"/>
    </row>
    <row r="79" spans="1:16" ht="15" customHeight="1" x14ac:dyDescent="0.2">
      <c r="A79" s="78">
        <v>73</v>
      </c>
      <c r="B79" s="64" t="s">
        <v>227</v>
      </c>
      <c r="C79" s="50" t="s">
        <v>229</v>
      </c>
      <c r="D79" s="50" t="s">
        <v>141</v>
      </c>
      <c r="E79" s="50" t="s">
        <v>16</v>
      </c>
      <c r="F79" s="51" t="s">
        <v>16</v>
      </c>
      <c r="G79" s="95">
        <v>83103</v>
      </c>
      <c r="H79" s="51">
        <v>44804</v>
      </c>
      <c r="I79" s="50" t="s">
        <v>88</v>
      </c>
      <c r="J79" s="66" t="s">
        <v>203</v>
      </c>
      <c r="K79" s="72">
        <v>2106.89</v>
      </c>
      <c r="L79" s="49"/>
      <c r="M79" s="49"/>
      <c r="N79" s="49"/>
      <c r="O79" s="49"/>
      <c r="P79" s="49"/>
    </row>
    <row r="80" spans="1:16" ht="15" customHeight="1" x14ac:dyDescent="0.2">
      <c r="A80" s="78">
        <v>74</v>
      </c>
      <c r="B80" s="64" t="s">
        <v>227</v>
      </c>
      <c r="C80" s="50" t="s">
        <v>238</v>
      </c>
      <c r="D80" s="50" t="s">
        <v>141</v>
      </c>
      <c r="E80" s="50" t="s">
        <v>16</v>
      </c>
      <c r="F80" s="51" t="s">
        <v>16</v>
      </c>
      <c r="G80" s="95">
        <v>83104</v>
      </c>
      <c r="H80" s="51">
        <v>44804</v>
      </c>
      <c r="I80" s="50" t="s">
        <v>88</v>
      </c>
      <c r="J80" s="66" t="s">
        <v>203</v>
      </c>
      <c r="K80" s="72">
        <v>600</v>
      </c>
      <c r="L80" s="49"/>
      <c r="M80" s="49"/>
      <c r="N80" s="49"/>
      <c r="O80" s="49"/>
      <c r="P80" s="49"/>
    </row>
    <row r="81" spans="1:16" ht="15" customHeight="1" x14ac:dyDescent="0.2">
      <c r="A81" s="78">
        <v>75</v>
      </c>
      <c r="B81" s="64" t="s">
        <v>227</v>
      </c>
      <c r="C81" s="50" t="s">
        <v>239</v>
      </c>
      <c r="D81" s="50" t="s">
        <v>141</v>
      </c>
      <c r="E81" s="50" t="s">
        <v>16</v>
      </c>
      <c r="F81" s="51" t="s">
        <v>16</v>
      </c>
      <c r="G81" s="95">
        <v>83105</v>
      </c>
      <c r="H81" s="51">
        <v>44804</v>
      </c>
      <c r="I81" s="50" t="s">
        <v>88</v>
      </c>
      <c r="J81" s="66" t="s">
        <v>203</v>
      </c>
      <c r="K81" s="72">
        <v>1548.18</v>
      </c>
      <c r="L81" s="49"/>
      <c r="M81" s="49"/>
      <c r="N81" s="49"/>
      <c r="O81" s="49"/>
      <c r="P81" s="49"/>
    </row>
    <row r="82" spans="1:16" ht="15" customHeight="1" x14ac:dyDescent="0.2">
      <c r="A82" s="78">
        <v>76</v>
      </c>
      <c r="B82" s="64" t="s">
        <v>227</v>
      </c>
      <c r="C82" s="50" t="s">
        <v>237</v>
      </c>
      <c r="D82" s="50" t="s">
        <v>141</v>
      </c>
      <c r="E82" s="50" t="s">
        <v>16</v>
      </c>
      <c r="F82" s="51" t="s">
        <v>16</v>
      </c>
      <c r="G82" s="95">
        <v>83106</v>
      </c>
      <c r="H82" s="51">
        <v>44804</v>
      </c>
      <c r="I82" s="50" t="s">
        <v>88</v>
      </c>
      <c r="J82" s="66" t="s">
        <v>203</v>
      </c>
      <c r="K82" s="72">
        <v>1474.18</v>
      </c>
      <c r="L82" s="49"/>
      <c r="M82" s="49"/>
      <c r="N82" s="49"/>
      <c r="O82" s="49"/>
      <c r="P82" s="49"/>
    </row>
    <row r="83" spans="1:16" ht="15" customHeight="1" x14ac:dyDescent="0.2">
      <c r="A83" s="78">
        <v>77</v>
      </c>
      <c r="B83" s="64" t="s">
        <v>227</v>
      </c>
      <c r="C83" s="50" t="s">
        <v>232</v>
      </c>
      <c r="D83" s="50" t="s">
        <v>141</v>
      </c>
      <c r="E83" s="50" t="s">
        <v>16</v>
      </c>
      <c r="F83" s="51" t="s">
        <v>16</v>
      </c>
      <c r="G83" s="95">
        <v>83107</v>
      </c>
      <c r="H83" s="51">
        <v>44804</v>
      </c>
      <c r="I83" s="50" t="s">
        <v>88</v>
      </c>
      <c r="J83" s="66" t="s">
        <v>203</v>
      </c>
      <c r="K83" s="72">
        <v>3425.23</v>
      </c>
      <c r="L83" s="49"/>
      <c r="M83" s="49"/>
      <c r="N83" s="49"/>
      <c r="O83" s="49"/>
      <c r="P83" s="49"/>
    </row>
    <row r="84" spans="1:16" ht="15" customHeight="1" x14ac:dyDescent="0.2">
      <c r="A84" s="78">
        <v>78</v>
      </c>
      <c r="B84" s="64" t="s">
        <v>85</v>
      </c>
      <c r="C84" s="50" t="s">
        <v>16</v>
      </c>
      <c r="D84" s="50" t="s">
        <v>86</v>
      </c>
      <c r="E84" s="50"/>
      <c r="F84" s="51"/>
      <c r="G84" s="95">
        <v>90601</v>
      </c>
      <c r="H84" s="51">
        <v>44810</v>
      </c>
      <c r="I84" s="50" t="s">
        <v>88</v>
      </c>
      <c r="J84" s="66" t="s">
        <v>203</v>
      </c>
      <c r="K84" s="72">
        <v>2498.65</v>
      </c>
      <c r="L84" s="49"/>
      <c r="M84" s="49"/>
      <c r="N84" s="49"/>
      <c r="O84" s="49"/>
      <c r="P84" s="49"/>
    </row>
    <row r="85" spans="1:16" ht="15" customHeight="1" x14ac:dyDescent="0.2">
      <c r="A85" s="78">
        <v>79</v>
      </c>
      <c r="B85" s="64" t="s">
        <v>102</v>
      </c>
      <c r="C85" s="50" t="s">
        <v>16</v>
      </c>
      <c r="D85" s="50" t="s">
        <v>86</v>
      </c>
      <c r="E85" s="50"/>
      <c r="F85" s="51"/>
      <c r="G85" s="95">
        <v>92001</v>
      </c>
      <c r="H85" s="51">
        <v>44824</v>
      </c>
      <c r="I85" s="50" t="s">
        <v>88</v>
      </c>
      <c r="J85" s="66" t="s">
        <v>203</v>
      </c>
      <c r="K85" s="72">
        <v>11258.64</v>
      </c>
      <c r="L85" s="49"/>
      <c r="M85" s="49"/>
      <c r="N85" s="49"/>
      <c r="O85" s="49"/>
      <c r="P85" s="49"/>
    </row>
    <row r="86" spans="1:16" ht="15" customHeight="1" x14ac:dyDescent="0.2">
      <c r="A86" s="78">
        <v>80</v>
      </c>
      <c r="B86" s="64" t="s">
        <v>102</v>
      </c>
      <c r="C86" s="50" t="s">
        <v>16</v>
      </c>
      <c r="D86" s="50" t="s">
        <v>86</v>
      </c>
      <c r="E86" s="50"/>
      <c r="F86" s="51"/>
      <c r="G86" s="95">
        <v>92003</v>
      </c>
      <c r="H86" s="51">
        <v>44824</v>
      </c>
      <c r="I86" s="50" t="s">
        <v>88</v>
      </c>
      <c r="J86" s="66" t="s">
        <v>203</v>
      </c>
      <c r="K86" s="72">
        <v>3704.19</v>
      </c>
      <c r="L86" s="49"/>
      <c r="M86" s="49"/>
      <c r="N86" s="49"/>
      <c r="O86" s="49"/>
      <c r="P86" s="49"/>
    </row>
    <row r="87" spans="1:16" ht="15" customHeight="1" x14ac:dyDescent="0.2">
      <c r="A87" s="78">
        <v>81</v>
      </c>
      <c r="B87" s="64" t="s">
        <v>102</v>
      </c>
      <c r="C87" s="50"/>
      <c r="D87" s="50" t="s">
        <v>86</v>
      </c>
      <c r="E87" s="50"/>
      <c r="F87" s="51"/>
      <c r="G87" s="95">
        <v>92002</v>
      </c>
      <c r="H87" s="51">
        <v>44824</v>
      </c>
      <c r="I87" s="50" t="s">
        <v>88</v>
      </c>
      <c r="J87" s="66" t="s">
        <v>203</v>
      </c>
      <c r="K87" s="72">
        <v>312.33</v>
      </c>
      <c r="L87" s="49"/>
      <c r="M87" s="49"/>
      <c r="N87" s="49"/>
      <c r="O87" s="49"/>
      <c r="P87" s="49"/>
    </row>
    <row r="88" spans="1:16" ht="15" customHeight="1" x14ac:dyDescent="0.2">
      <c r="A88" s="78">
        <v>82</v>
      </c>
      <c r="B88" s="64" t="s">
        <v>227</v>
      </c>
      <c r="C88" s="50" t="s">
        <v>228</v>
      </c>
      <c r="D88" s="50" t="s">
        <v>141</v>
      </c>
      <c r="E88" s="50" t="s">
        <v>16</v>
      </c>
      <c r="F88" s="51" t="s">
        <v>16</v>
      </c>
      <c r="G88" s="95" t="s">
        <v>242</v>
      </c>
      <c r="H88" s="51">
        <v>44834</v>
      </c>
      <c r="I88" s="50" t="s">
        <v>88</v>
      </c>
      <c r="J88" s="66" t="s">
        <v>203</v>
      </c>
      <c r="K88" s="72">
        <v>12391.1</v>
      </c>
      <c r="L88" s="49"/>
      <c r="M88" s="49"/>
      <c r="N88" s="49"/>
      <c r="O88" s="49"/>
      <c r="P88" s="49"/>
    </row>
    <row r="89" spans="1:16" ht="15" customHeight="1" x14ac:dyDescent="0.2">
      <c r="A89" s="78">
        <v>83</v>
      </c>
      <c r="B89" s="64" t="s">
        <v>227</v>
      </c>
      <c r="C89" s="50" t="s">
        <v>229</v>
      </c>
      <c r="D89" s="50" t="s">
        <v>141</v>
      </c>
      <c r="E89" s="50" t="s">
        <v>16</v>
      </c>
      <c r="F89" s="51" t="s">
        <v>16</v>
      </c>
      <c r="G89" s="95">
        <v>93004</v>
      </c>
      <c r="H89" s="51">
        <v>44834</v>
      </c>
      <c r="I89" s="50" t="s">
        <v>88</v>
      </c>
      <c r="J89" s="66" t="s">
        <v>203</v>
      </c>
      <c r="K89" s="72">
        <v>2106.89</v>
      </c>
      <c r="L89" s="49"/>
      <c r="M89" s="49"/>
      <c r="N89" s="49"/>
      <c r="O89" s="49"/>
      <c r="P89" s="49"/>
    </row>
    <row r="90" spans="1:16" ht="15" customHeight="1" x14ac:dyDescent="0.2">
      <c r="A90" s="78">
        <v>84</v>
      </c>
      <c r="B90" s="64" t="s">
        <v>227</v>
      </c>
      <c r="C90" s="50" t="s">
        <v>239</v>
      </c>
      <c r="D90" s="50" t="s">
        <v>141</v>
      </c>
      <c r="E90" s="50" t="s">
        <v>16</v>
      </c>
      <c r="F90" s="51" t="s">
        <v>16</v>
      </c>
      <c r="G90" s="95">
        <v>93006</v>
      </c>
      <c r="H90" s="51">
        <v>44834</v>
      </c>
      <c r="I90" s="50" t="s">
        <v>88</v>
      </c>
      <c r="J90" s="66" t="s">
        <v>203</v>
      </c>
      <c r="K90" s="72">
        <v>1548.18</v>
      </c>
      <c r="L90" s="49"/>
      <c r="M90" s="49"/>
      <c r="N90" s="49"/>
      <c r="O90" s="49"/>
      <c r="P90" s="49"/>
    </row>
    <row r="91" spans="1:16" ht="15" customHeight="1" x14ac:dyDescent="0.2">
      <c r="A91" s="78">
        <v>85</v>
      </c>
      <c r="B91" s="64" t="s">
        <v>227</v>
      </c>
      <c r="C91" s="50" t="s">
        <v>236</v>
      </c>
      <c r="D91" s="50" t="s">
        <v>141</v>
      </c>
      <c r="E91" s="50" t="s">
        <v>16</v>
      </c>
      <c r="F91" s="51" t="s">
        <v>16</v>
      </c>
      <c r="G91" s="95">
        <v>93003</v>
      </c>
      <c r="H91" s="51">
        <v>44834</v>
      </c>
      <c r="I91" s="50" t="s">
        <v>88</v>
      </c>
      <c r="J91" s="66" t="s">
        <v>203</v>
      </c>
      <c r="K91" s="72">
        <v>1278.18</v>
      </c>
      <c r="L91" s="49"/>
      <c r="M91" s="49"/>
      <c r="N91" s="49"/>
      <c r="O91" s="49"/>
      <c r="P91" s="49"/>
    </row>
    <row r="92" spans="1:16" ht="15" customHeight="1" x14ac:dyDescent="0.2">
      <c r="A92" s="78">
        <v>86</v>
      </c>
      <c r="B92" s="64" t="s">
        <v>227</v>
      </c>
      <c r="C92" s="50" t="s">
        <v>238</v>
      </c>
      <c r="D92" s="50" t="s">
        <v>141</v>
      </c>
      <c r="E92" s="50" t="s">
        <v>16</v>
      </c>
      <c r="F92" s="51" t="s">
        <v>16</v>
      </c>
      <c r="G92" s="50">
        <v>93005</v>
      </c>
      <c r="H92" s="51">
        <v>44834</v>
      </c>
      <c r="I92" s="50" t="s">
        <v>88</v>
      </c>
      <c r="J92" s="66" t="s">
        <v>203</v>
      </c>
      <c r="K92" s="72">
        <v>600</v>
      </c>
      <c r="L92" s="49"/>
      <c r="M92" s="49"/>
      <c r="N92" s="49"/>
      <c r="O92" s="49"/>
      <c r="P92" s="49"/>
    </row>
    <row r="93" spans="1:16" ht="15" customHeight="1" x14ac:dyDescent="0.2">
      <c r="A93" s="78">
        <v>87</v>
      </c>
      <c r="B93" s="64" t="s">
        <v>227</v>
      </c>
      <c r="C93" s="50" t="s">
        <v>231</v>
      </c>
      <c r="D93" s="50" t="s">
        <v>141</v>
      </c>
      <c r="E93" s="50" t="s">
        <v>16</v>
      </c>
      <c r="F93" s="51" t="s">
        <v>16</v>
      </c>
      <c r="G93" s="50">
        <v>93002</v>
      </c>
      <c r="H93" s="51">
        <v>44834</v>
      </c>
      <c r="I93" s="50" t="s">
        <v>88</v>
      </c>
      <c r="J93" s="66" t="s">
        <v>203</v>
      </c>
      <c r="K93" s="72">
        <v>3178.92</v>
      </c>
      <c r="L93" s="49"/>
      <c r="M93" s="49"/>
      <c r="N93" s="49"/>
      <c r="O93" s="49"/>
      <c r="P93" s="49"/>
    </row>
    <row r="94" spans="1:16" ht="15" customHeight="1" x14ac:dyDescent="0.2">
      <c r="A94" s="78">
        <v>88</v>
      </c>
      <c r="B94" s="64" t="s">
        <v>227</v>
      </c>
      <c r="C94" s="50" t="s">
        <v>232</v>
      </c>
      <c r="D94" s="50" t="s">
        <v>141</v>
      </c>
      <c r="E94" s="50" t="s">
        <v>16</v>
      </c>
      <c r="F94" s="51" t="s">
        <v>16</v>
      </c>
      <c r="G94" s="50">
        <v>93007</v>
      </c>
      <c r="H94" s="51">
        <v>44834</v>
      </c>
      <c r="I94" s="50" t="s">
        <v>88</v>
      </c>
      <c r="J94" s="66" t="s">
        <v>203</v>
      </c>
      <c r="K94" s="72">
        <v>3425.23</v>
      </c>
      <c r="L94" s="49"/>
      <c r="M94" s="49"/>
      <c r="N94" s="49"/>
      <c r="O94" s="49"/>
      <c r="P94" s="49"/>
    </row>
    <row r="95" spans="1:16" ht="15" customHeight="1" x14ac:dyDescent="0.2">
      <c r="A95" s="78">
        <v>89</v>
      </c>
      <c r="B95" s="64" t="s">
        <v>227</v>
      </c>
      <c r="C95" s="50" t="s">
        <v>237</v>
      </c>
      <c r="D95" s="50" t="s">
        <v>141</v>
      </c>
      <c r="E95" s="50" t="s">
        <v>16</v>
      </c>
      <c r="F95" s="51" t="s">
        <v>16</v>
      </c>
      <c r="G95" s="95">
        <v>93010</v>
      </c>
      <c r="H95" s="51">
        <v>44834</v>
      </c>
      <c r="I95" s="50" t="s">
        <v>88</v>
      </c>
      <c r="J95" s="66" t="s">
        <v>203</v>
      </c>
      <c r="K95" s="72">
        <v>1474.18</v>
      </c>
      <c r="L95" s="49"/>
      <c r="M95" s="49"/>
      <c r="N95" s="49"/>
      <c r="O95" s="49"/>
      <c r="P95" s="49"/>
    </row>
    <row r="96" spans="1:16" ht="15" customHeight="1" x14ac:dyDescent="0.2">
      <c r="A96" s="78">
        <v>90</v>
      </c>
      <c r="B96" s="65" t="s">
        <v>85</v>
      </c>
      <c r="C96" s="100" t="s">
        <v>16</v>
      </c>
      <c r="D96" s="50" t="s">
        <v>86</v>
      </c>
      <c r="E96" s="50"/>
      <c r="F96" s="51">
        <v>44805</v>
      </c>
      <c r="G96" s="95">
        <v>100701</v>
      </c>
      <c r="H96" s="51">
        <v>44841</v>
      </c>
      <c r="I96" s="50" t="s">
        <v>88</v>
      </c>
      <c r="J96" s="66" t="s">
        <v>203</v>
      </c>
      <c r="K96" s="72">
        <v>2564.5100000000002</v>
      </c>
      <c r="L96" s="49"/>
      <c r="M96" s="49"/>
      <c r="N96" s="49"/>
      <c r="O96" s="49"/>
      <c r="P96" s="49"/>
    </row>
    <row r="97" spans="1:16" ht="15" customHeight="1" x14ac:dyDescent="0.2">
      <c r="A97" s="78">
        <v>91</v>
      </c>
      <c r="B97" s="64" t="s">
        <v>102</v>
      </c>
      <c r="C97" s="100" t="s">
        <v>16</v>
      </c>
      <c r="D97" s="50" t="s">
        <v>86</v>
      </c>
      <c r="E97" s="50" t="s">
        <v>16</v>
      </c>
      <c r="F97" s="51">
        <v>44805</v>
      </c>
      <c r="G97" s="95">
        <v>101901</v>
      </c>
      <c r="H97" s="51">
        <v>44853</v>
      </c>
      <c r="I97" s="50" t="s">
        <v>88</v>
      </c>
      <c r="J97" s="66" t="s">
        <v>203</v>
      </c>
      <c r="K97" s="72">
        <v>3704.19</v>
      </c>
      <c r="L97" s="49"/>
      <c r="M97" s="49"/>
      <c r="N97" s="49"/>
      <c r="O97" s="49"/>
      <c r="P97" s="49"/>
    </row>
    <row r="98" spans="1:16" ht="15" customHeight="1" x14ac:dyDescent="0.2">
      <c r="A98" s="78">
        <v>92</v>
      </c>
      <c r="B98" s="64" t="s">
        <v>102</v>
      </c>
      <c r="C98" s="100" t="s">
        <v>16</v>
      </c>
      <c r="D98" s="50" t="s">
        <v>86</v>
      </c>
      <c r="E98" s="50" t="s">
        <v>16</v>
      </c>
      <c r="F98" s="51">
        <v>44805</v>
      </c>
      <c r="G98" s="95">
        <v>102001</v>
      </c>
      <c r="H98" s="51">
        <v>44854</v>
      </c>
      <c r="I98" s="50" t="s">
        <v>88</v>
      </c>
      <c r="J98" s="66" t="s">
        <v>203</v>
      </c>
      <c r="K98" s="72">
        <v>17907.3</v>
      </c>
      <c r="L98" s="49"/>
      <c r="M98" s="49"/>
      <c r="N98" s="49"/>
      <c r="O98" s="49"/>
      <c r="P98" s="49"/>
    </row>
    <row r="99" spans="1:16" ht="15" customHeight="1" x14ac:dyDescent="0.2">
      <c r="A99" s="78">
        <v>93</v>
      </c>
      <c r="B99" s="65" t="s">
        <v>102</v>
      </c>
      <c r="C99" s="100" t="s">
        <v>16</v>
      </c>
      <c r="D99" s="50" t="s">
        <v>86</v>
      </c>
      <c r="E99" s="50" t="s">
        <v>16</v>
      </c>
      <c r="F99" s="51">
        <v>44805</v>
      </c>
      <c r="G99" s="95">
        <v>102501</v>
      </c>
      <c r="H99" s="51">
        <v>44859</v>
      </c>
      <c r="I99" s="50" t="s">
        <v>88</v>
      </c>
      <c r="J99" s="66" t="s">
        <v>203</v>
      </c>
      <c r="K99" s="72">
        <v>320.56</v>
      </c>
      <c r="L99" s="49"/>
      <c r="M99" s="49"/>
      <c r="N99" s="49"/>
      <c r="O99" s="49"/>
      <c r="P99" s="49"/>
    </row>
    <row r="100" spans="1:16" ht="15" customHeight="1" x14ac:dyDescent="0.2">
      <c r="A100" s="78">
        <v>94</v>
      </c>
      <c r="B100" s="64" t="s">
        <v>227</v>
      </c>
      <c r="C100" s="50" t="s">
        <v>228</v>
      </c>
      <c r="D100" s="50" t="s">
        <v>141</v>
      </c>
      <c r="E100" s="50" t="s">
        <v>16</v>
      </c>
      <c r="F100" s="51" t="s">
        <v>16</v>
      </c>
      <c r="G100" s="95">
        <v>553242000032947</v>
      </c>
      <c r="H100" s="51">
        <v>44865</v>
      </c>
      <c r="I100" s="50" t="s">
        <v>88</v>
      </c>
      <c r="J100" s="66" t="s">
        <v>203</v>
      </c>
      <c r="K100" s="72">
        <v>12391.1</v>
      </c>
      <c r="L100" s="49"/>
      <c r="M100" s="49"/>
      <c r="N100" s="49"/>
      <c r="O100" s="49"/>
      <c r="P100" s="49"/>
    </row>
    <row r="101" spans="1:16" ht="15" customHeight="1" x14ac:dyDescent="0.2">
      <c r="A101" s="78">
        <v>95</v>
      </c>
      <c r="B101" s="64" t="s">
        <v>227</v>
      </c>
      <c r="C101" s="50" t="s">
        <v>238</v>
      </c>
      <c r="D101" s="50" t="s">
        <v>141</v>
      </c>
      <c r="E101" s="50" t="s">
        <v>16</v>
      </c>
      <c r="F101" s="51" t="s">
        <v>16</v>
      </c>
      <c r="G101" s="95">
        <v>103105</v>
      </c>
      <c r="H101" s="51">
        <v>44865</v>
      </c>
      <c r="I101" s="50" t="s">
        <v>88</v>
      </c>
      <c r="J101" s="66" t="s">
        <v>203</v>
      </c>
      <c r="K101" s="72">
        <v>600</v>
      </c>
      <c r="L101" s="49"/>
      <c r="M101" s="49"/>
      <c r="N101" s="49"/>
      <c r="O101" s="49"/>
      <c r="P101" s="49"/>
    </row>
    <row r="102" spans="1:16" ht="15" customHeight="1" x14ac:dyDescent="0.2">
      <c r="A102" s="78">
        <v>96</v>
      </c>
      <c r="B102" s="64" t="s">
        <v>227</v>
      </c>
      <c r="C102" s="50" t="s">
        <v>237</v>
      </c>
      <c r="D102" s="50" t="s">
        <v>141</v>
      </c>
      <c r="E102" s="50" t="s">
        <v>16</v>
      </c>
      <c r="F102" s="51" t="s">
        <v>16</v>
      </c>
      <c r="G102" s="95">
        <v>103106</v>
      </c>
      <c r="H102" s="51">
        <v>44865</v>
      </c>
      <c r="I102" s="50" t="s">
        <v>88</v>
      </c>
      <c r="J102" s="66" t="s">
        <v>203</v>
      </c>
      <c r="K102" s="72">
        <v>1474.18</v>
      </c>
      <c r="L102" s="49"/>
      <c r="M102" s="49"/>
      <c r="N102" s="49"/>
      <c r="O102" s="49"/>
      <c r="P102" s="49"/>
    </row>
    <row r="103" spans="1:16" ht="15" customHeight="1" x14ac:dyDescent="0.2">
      <c r="A103" s="78">
        <v>97</v>
      </c>
      <c r="B103" s="64" t="s">
        <v>227</v>
      </c>
      <c r="C103" s="50" t="s">
        <v>232</v>
      </c>
      <c r="D103" s="50" t="s">
        <v>141</v>
      </c>
      <c r="E103" s="50" t="s">
        <v>16</v>
      </c>
      <c r="F103" s="51" t="s">
        <v>16</v>
      </c>
      <c r="G103" s="95">
        <v>103107</v>
      </c>
      <c r="H103" s="51">
        <v>44865</v>
      </c>
      <c r="I103" s="50" t="s">
        <v>88</v>
      </c>
      <c r="J103" s="66" t="s">
        <v>203</v>
      </c>
      <c r="K103" s="72">
        <v>3425.23</v>
      </c>
      <c r="L103" s="49"/>
      <c r="M103" s="49"/>
      <c r="N103" s="49"/>
      <c r="O103" s="49"/>
      <c r="P103" s="49"/>
    </row>
    <row r="104" spans="1:16" ht="15" customHeight="1" x14ac:dyDescent="0.2">
      <c r="A104" s="78">
        <v>98</v>
      </c>
      <c r="B104" s="64" t="s">
        <v>227</v>
      </c>
      <c r="C104" s="50" t="s">
        <v>239</v>
      </c>
      <c r="D104" s="50" t="s">
        <v>141</v>
      </c>
      <c r="E104" s="50" t="s">
        <v>16</v>
      </c>
      <c r="F104" s="51" t="s">
        <v>16</v>
      </c>
      <c r="G104" s="95">
        <v>103108</v>
      </c>
      <c r="H104" s="51">
        <v>44865</v>
      </c>
      <c r="I104" s="50" t="s">
        <v>88</v>
      </c>
      <c r="J104" s="66" t="s">
        <v>203</v>
      </c>
      <c r="K104" s="72">
        <v>1548.18</v>
      </c>
      <c r="L104" s="49"/>
      <c r="M104" s="49"/>
      <c r="N104" s="49"/>
      <c r="O104" s="49"/>
      <c r="P104" s="49"/>
    </row>
    <row r="105" spans="1:16" ht="15" customHeight="1" x14ac:dyDescent="0.2">
      <c r="A105" s="78">
        <v>99</v>
      </c>
      <c r="B105" s="64" t="s">
        <v>227</v>
      </c>
      <c r="C105" s="50" t="s">
        <v>236</v>
      </c>
      <c r="D105" s="50" t="s">
        <v>141</v>
      </c>
      <c r="E105" s="50" t="s">
        <v>16</v>
      </c>
      <c r="F105" s="51" t="s">
        <v>16</v>
      </c>
      <c r="G105" s="95">
        <v>103109</v>
      </c>
      <c r="H105" s="51">
        <v>44865</v>
      </c>
      <c r="I105" s="50" t="s">
        <v>88</v>
      </c>
      <c r="J105" s="66" t="s">
        <v>203</v>
      </c>
      <c r="K105" s="72">
        <v>1278.18</v>
      </c>
      <c r="L105" s="49"/>
      <c r="M105" s="49"/>
      <c r="N105" s="49"/>
      <c r="O105" s="49"/>
      <c r="P105" s="49"/>
    </row>
    <row r="106" spans="1:16" ht="15" customHeight="1" x14ac:dyDescent="0.2">
      <c r="A106" s="78">
        <v>100</v>
      </c>
      <c r="B106" s="64" t="s">
        <v>227</v>
      </c>
      <c r="C106" s="50" t="s">
        <v>231</v>
      </c>
      <c r="D106" s="50" t="s">
        <v>141</v>
      </c>
      <c r="E106" s="50" t="s">
        <v>16</v>
      </c>
      <c r="F106" s="51" t="s">
        <v>16</v>
      </c>
      <c r="G106" s="95">
        <v>103110</v>
      </c>
      <c r="H106" s="51">
        <v>44865</v>
      </c>
      <c r="I106" s="50" t="s">
        <v>88</v>
      </c>
      <c r="J106" s="66" t="s">
        <v>203</v>
      </c>
      <c r="K106" s="72">
        <v>3178.92</v>
      </c>
      <c r="L106" s="49"/>
      <c r="M106" s="49"/>
      <c r="N106" s="49"/>
      <c r="O106" s="49"/>
      <c r="P106" s="49"/>
    </row>
    <row r="107" spans="1:16" ht="15" customHeight="1" x14ac:dyDescent="0.2">
      <c r="A107" s="78">
        <v>101</v>
      </c>
      <c r="B107" s="64" t="s">
        <v>243</v>
      </c>
      <c r="C107" s="50" t="s">
        <v>244</v>
      </c>
      <c r="D107" s="50" t="s">
        <v>245</v>
      </c>
      <c r="E107" s="50" t="s">
        <v>16</v>
      </c>
      <c r="F107" s="51" t="s">
        <v>16</v>
      </c>
      <c r="G107" s="95">
        <v>103102</v>
      </c>
      <c r="H107" s="51">
        <v>44865</v>
      </c>
      <c r="I107" s="50" t="s">
        <v>88</v>
      </c>
      <c r="J107" s="66" t="s">
        <v>203</v>
      </c>
      <c r="K107" s="72">
        <v>1484.98</v>
      </c>
      <c r="L107" s="49"/>
      <c r="M107" s="49"/>
      <c r="N107" s="49"/>
      <c r="O107" s="49"/>
      <c r="P107" s="49"/>
    </row>
    <row r="108" spans="1:16" ht="15" customHeight="1" x14ac:dyDescent="0.2">
      <c r="A108" s="78">
        <v>102</v>
      </c>
      <c r="B108" s="64" t="s">
        <v>227</v>
      </c>
      <c r="C108" s="50" t="s">
        <v>244</v>
      </c>
      <c r="D108" s="50" t="s">
        <v>246</v>
      </c>
      <c r="E108" s="50" t="s">
        <v>16</v>
      </c>
      <c r="F108" s="51" t="s">
        <v>16</v>
      </c>
      <c r="G108" s="95">
        <v>103101</v>
      </c>
      <c r="H108" s="51">
        <v>44865</v>
      </c>
      <c r="I108" s="50" t="s">
        <v>88</v>
      </c>
      <c r="J108" s="66" t="s">
        <v>203</v>
      </c>
      <c r="K108" s="72">
        <v>8577.2099999999991</v>
      </c>
      <c r="L108" s="49"/>
      <c r="M108" s="49"/>
      <c r="N108" s="49"/>
      <c r="O108" s="49"/>
      <c r="P108" s="49"/>
    </row>
    <row r="109" spans="1:16" ht="15" customHeight="1" x14ac:dyDescent="0.2">
      <c r="A109" s="78">
        <v>103</v>
      </c>
      <c r="B109" s="64" t="s">
        <v>85</v>
      </c>
      <c r="C109" s="50" t="s">
        <v>16</v>
      </c>
      <c r="D109" s="50" t="s">
        <v>86</v>
      </c>
      <c r="E109" s="50"/>
      <c r="F109" s="51"/>
      <c r="G109" s="95">
        <v>110701</v>
      </c>
      <c r="H109" s="51">
        <v>44872</v>
      </c>
      <c r="I109" s="50" t="s">
        <v>88</v>
      </c>
      <c r="J109" s="66" t="s">
        <v>203</v>
      </c>
      <c r="K109" s="72">
        <v>2417.58</v>
      </c>
      <c r="L109" s="49"/>
      <c r="M109" s="49"/>
      <c r="N109" s="49"/>
      <c r="O109" s="49"/>
      <c r="P109" s="49"/>
    </row>
    <row r="110" spans="1:16" ht="15" customHeight="1" x14ac:dyDescent="0.2">
      <c r="A110" s="78">
        <v>104</v>
      </c>
      <c r="B110" s="64" t="s">
        <v>102</v>
      </c>
      <c r="C110" s="50" t="s">
        <v>16</v>
      </c>
      <c r="D110" s="50" t="s">
        <v>86</v>
      </c>
      <c r="E110" s="50"/>
      <c r="F110" s="51"/>
      <c r="G110" s="95">
        <v>111801</v>
      </c>
      <c r="H110" s="51">
        <v>44883</v>
      </c>
      <c r="I110" s="50" t="s">
        <v>88</v>
      </c>
      <c r="J110" s="66" t="s">
        <v>203</v>
      </c>
      <c r="K110" s="72">
        <v>10774.06</v>
      </c>
      <c r="L110" s="49"/>
      <c r="M110" s="49"/>
      <c r="N110" s="49"/>
      <c r="O110" s="49"/>
      <c r="P110" s="49"/>
    </row>
    <row r="111" spans="1:16" ht="15" customHeight="1" x14ac:dyDescent="0.2">
      <c r="A111" s="78">
        <v>105</v>
      </c>
      <c r="B111" s="64" t="s">
        <v>102</v>
      </c>
      <c r="C111" s="50" t="s">
        <v>16</v>
      </c>
      <c r="D111" s="50" t="s">
        <v>86</v>
      </c>
      <c r="E111" s="50"/>
      <c r="F111" s="51"/>
      <c r="G111" s="95">
        <v>111802</v>
      </c>
      <c r="H111" s="51">
        <v>44883</v>
      </c>
      <c r="I111" s="50" t="s">
        <v>88</v>
      </c>
      <c r="J111" s="66" t="s">
        <v>203</v>
      </c>
      <c r="K111" s="72">
        <v>3691.03</v>
      </c>
      <c r="L111" s="49"/>
      <c r="M111" s="49"/>
      <c r="N111" s="49"/>
      <c r="O111" s="49"/>
      <c r="P111" s="49"/>
    </row>
    <row r="112" spans="1:16" ht="15" customHeight="1" x14ac:dyDescent="0.2">
      <c r="A112" s="78">
        <v>106</v>
      </c>
      <c r="B112" s="64" t="s">
        <v>102</v>
      </c>
      <c r="C112" s="50"/>
      <c r="D112" s="50" t="s">
        <v>86</v>
      </c>
      <c r="E112" s="50"/>
      <c r="F112" s="51"/>
      <c r="G112" s="95">
        <v>112501</v>
      </c>
      <c r="H112" s="51">
        <v>44890</v>
      </c>
      <c r="I112" s="50" t="s">
        <v>88</v>
      </c>
      <c r="J112" s="66" t="s">
        <v>203</v>
      </c>
      <c r="K112" s="72">
        <v>337.67</v>
      </c>
      <c r="L112" s="49"/>
      <c r="M112" s="49"/>
      <c r="N112" s="49"/>
      <c r="O112" s="49"/>
      <c r="P112" s="49"/>
    </row>
    <row r="113" spans="1:16" ht="15" customHeight="1" x14ac:dyDescent="0.2">
      <c r="A113" s="78">
        <v>107</v>
      </c>
      <c r="B113" s="64" t="s">
        <v>227</v>
      </c>
      <c r="C113" s="50" t="s">
        <v>228</v>
      </c>
      <c r="D113" s="50" t="s">
        <v>247</v>
      </c>
      <c r="E113" s="50" t="s">
        <v>16</v>
      </c>
      <c r="F113" s="51">
        <v>44895</v>
      </c>
      <c r="G113" s="95">
        <v>551850000030694</v>
      </c>
      <c r="H113" s="51">
        <v>44895</v>
      </c>
      <c r="I113" s="50" t="s">
        <v>88</v>
      </c>
      <c r="J113" s="66" t="s">
        <v>203</v>
      </c>
      <c r="K113" s="72">
        <v>8288.31</v>
      </c>
      <c r="L113" s="49"/>
      <c r="M113" s="49"/>
      <c r="N113" s="49"/>
      <c r="O113" s="49"/>
      <c r="P113" s="49"/>
    </row>
    <row r="114" spans="1:16" ht="15" customHeight="1" x14ac:dyDescent="0.2">
      <c r="A114" s="78">
        <v>108</v>
      </c>
      <c r="B114" s="64" t="s">
        <v>227</v>
      </c>
      <c r="C114" s="50" t="s">
        <v>231</v>
      </c>
      <c r="D114" s="50" t="s">
        <v>247</v>
      </c>
      <c r="E114" s="50" t="s">
        <v>16</v>
      </c>
      <c r="F114" s="51">
        <v>44895</v>
      </c>
      <c r="G114" s="95">
        <v>113001</v>
      </c>
      <c r="H114" s="51">
        <v>44895</v>
      </c>
      <c r="I114" s="50" t="s">
        <v>88</v>
      </c>
      <c r="J114" s="66" t="s">
        <v>203</v>
      </c>
      <c r="K114" s="72">
        <v>1836.43</v>
      </c>
      <c r="L114" s="49"/>
      <c r="M114" s="49"/>
      <c r="N114" s="49"/>
      <c r="O114" s="49"/>
      <c r="P114" s="49"/>
    </row>
    <row r="115" spans="1:16" ht="15" customHeight="1" x14ac:dyDescent="0.2">
      <c r="A115" s="78">
        <v>109</v>
      </c>
      <c r="B115" s="64" t="s">
        <v>227</v>
      </c>
      <c r="C115" s="50" t="s">
        <v>236</v>
      </c>
      <c r="D115" s="50" t="s">
        <v>247</v>
      </c>
      <c r="E115" s="50"/>
      <c r="F115" s="51">
        <v>44895</v>
      </c>
      <c r="G115" s="95">
        <v>113002</v>
      </c>
      <c r="H115" s="51">
        <v>44895</v>
      </c>
      <c r="I115" s="50" t="s">
        <v>88</v>
      </c>
      <c r="J115" s="66" t="s">
        <v>203</v>
      </c>
      <c r="K115" s="72">
        <v>525.21</v>
      </c>
      <c r="L115" s="49"/>
      <c r="M115" s="49"/>
      <c r="N115" s="49"/>
      <c r="O115" s="49"/>
      <c r="P115" s="49"/>
    </row>
    <row r="116" spans="1:16" ht="15" customHeight="1" x14ac:dyDescent="0.2">
      <c r="A116" s="78">
        <v>110</v>
      </c>
      <c r="B116" s="64" t="s">
        <v>227</v>
      </c>
      <c r="C116" s="50" t="s">
        <v>237</v>
      </c>
      <c r="D116" s="50" t="s">
        <v>247</v>
      </c>
      <c r="E116" s="50" t="s">
        <v>16</v>
      </c>
      <c r="F116" s="51">
        <v>44895</v>
      </c>
      <c r="G116" s="50">
        <v>113003</v>
      </c>
      <c r="H116" s="51">
        <v>44895</v>
      </c>
      <c r="I116" s="50" t="s">
        <v>88</v>
      </c>
      <c r="J116" s="66" t="s">
        <v>203</v>
      </c>
      <c r="K116" s="72">
        <v>600</v>
      </c>
      <c r="L116" s="49"/>
      <c r="M116" s="49"/>
      <c r="N116" s="49"/>
      <c r="O116" s="49"/>
      <c r="P116" s="49"/>
    </row>
    <row r="117" spans="1:16" ht="15" customHeight="1" x14ac:dyDescent="0.2">
      <c r="A117" s="78">
        <v>111</v>
      </c>
      <c r="B117" s="64" t="s">
        <v>227</v>
      </c>
      <c r="C117" s="50" t="s">
        <v>239</v>
      </c>
      <c r="D117" s="50" t="s">
        <v>247</v>
      </c>
      <c r="E117" s="50"/>
      <c r="F117" s="51">
        <v>44895</v>
      </c>
      <c r="G117" s="50">
        <v>113004</v>
      </c>
      <c r="H117" s="51">
        <v>44895</v>
      </c>
      <c r="I117" s="50" t="s">
        <v>88</v>
      </c>
      <c r="J117" s="66" t="s">
        <v>203</v>
      </c>
      <c r="K117" s="72">
        <v>867.51</v>
      </c>
      <c r="L117" s="49"/>
      <c r="M117" s="49"/>
      <c r="N117" s="49"/>
      <c r="O117" s="49"/>
      <c r="P117" s="49"/>
    </row>
    <row r="118" spans="1:16" ht="15" customHeight="1" x14ac:dyDescent="0.2">
      <c r="A118" s="78">
        <v>112</v>
      </c>
      <c r="B118" s="64" t="s">
        <v>227</v>
      </c>
      <c r="C118" s="50" t="s">
        <v>232</v>
      </c>
      <c r="D118" s="50" t="s">
        <v>247</v>
      </c>
      <c r="E118" s="50"/>
      <c r="F118" s="51">
        <v>44895</v>
      </c>
      <c r="G118" s="95">
        <v>113005</v>
      </c>
      <c r="H118" s="51">
        <v>44895</v>
      </c>
      <c r="I118" s="50" t="s">
        <v>88</v>
      </c>
      <c r="J118" s="66" t="s">
        <v>203</v>
      </c>
      <c r="K118" s="72">
        <v>2004.91</v>
      </c>
      <c r="L118" s="49"/>
      <c r="M118" s="49"/>
      <c r="N118" s="49"/>
      <c r="O118" s="49"/>
      <c r="P118" s="49"/>
    </row>
    <row r="119" spans="1:16" ht="15" customHeight="1" x14ac:dyDescent="0.2">
      <c r="A119" s="78">
        <v>113</v>
      </c>
      <c r="B119" s="65" t="s">
        <v>227</v>
      </c>
      <c r="C119" s="100" t="s">
        <v>248</v>
      </c>
      <c r="D119" s="50" t="s">
        <v>247</v>
      </c>
      <c r="E119" s="50"/>
      <c r="F119" s="51">
        <v>44895</v>
      </c>
      <c r="G119" s="95">
        <v>113006</v>
      </c>
      <c r="H119" s="51">
        <v>44895</v>
      </c>
      <c r="I119" s="50" t="s">
        <v>88</v>
      </c>
      <c r="J119" s="66" t="s">
        <v>203</v>
      </c>
      <c r="K119" s="72">
        <v>150</v>
      </c>
      <c r="L119" s="49"/>
      <c r="M119" s="49"/>
      <c r="N119" s="49"/>
      <c r="O119" s="49"/>
      <c r="P119" s="49"/>
    </row>
    <row r="120" spans="1:16" ht="15" customHeight="1" x14ac:dyDescent="0.2">
      <c r="A120" s="78">
        <v>114</v>
      </c>
      <c r="B120" s="64" t="s">
        <v>227</v>
      </c>
      <c r="C120" s="100" t="s">
        <v>228</v>
      </c>
      <c r="D120" s="50" t="s">
        <v>141</v>
      </c>
      <c r="E120" s="50" t="s">
        <v>16</v>
      </c>
      <c r="F120" s="51">
        <v>44895</v>
      </c>
      <c r="G120" s="95">
        <v>551850000030694</v>
      </c>
      <c r="H120" s="51">
        <v>44895</v>
      </c>
      <c r="I120" s="50" t="s">
        <v>88</v>
      </c>
      <c r="J120" s="66" t="s">
        <v>203</v>
      </c>
      <c r="K120" s="72">
        <v>12391.1</v>
      </c>
      <c r="L120" s="49"/>
      <c r="M120" s="49"/>
      <c r="N120" s="49"/>
      <c r="O120" s="49"/>
      <c r="P120" s="49"/>
    </row>
    <row r="121" spans="1:16" ht="15" customHeight="1" x14ac:dyDescent="0.2">
      <c r="A121" s="78">
        <v>115</v>
      </c>
      <c r="B121" s="64" t="s">
        <v>227</v>
      </c>
      <c r="C121" s="100" t="s">
        <v>238</v>
      </c>
      <c r="D121" s="50" t="s">
        <v>141</v>
      </c>
      <c r="E121" s="50"/>
      <c r="F121" s="51">
        <v>44895</v>
      </c>
      <c r="G121" s="95">
        <v>113007</v>
      </c>
      <c r="H121" s="51">
        <v>44895</v>
      </c>
      <c r="I121" s="50" t="s">
        <v>88</v>
      </c>
      <c r="J121" s="66" t="s">
        <v>203</v>
      </c>
      <c r="K121" s="72">
        <v>600</v>
      </c>
      <c r="L121" s="49"/>
      <c r="M121" s="49"/>
      <c r="N121" s="49"/>
      <c r="O121" s="49"/>
      <c r="P121" s="49"/>
    </row>
    <row r="122" spans="1:16" ht="15" customHeight="1" x14ac:dyDescent="0.2">
      <c r="A122" s="78">
        <v>116</v>
      </c>
      <c r="B122" s="65" t="s">
        <v>227</v>
      </c>
      <c r="C122" s="100" t="s">
        <v>231</v>
      </c>
      <c r="D122" s="50" t="s">
        <v>141</v>
      </c>
      <c r="E122" s="50"/>
      <c r="F122" s="51">
        <v>44895</v>
      </c>
      <c r="G122" s="95">
        <v>113008</v>
      </c>
      <c r="H122" s="51">
        <v>44895</v>
      </c>
      <c r="I122" s="50" t="s">
        <v>88</v>
      </c>
      <c r="J122" s="66" t="s">
        <v>203</v>
      </c>
      <c r="K122" s="72">
        <v>3178.92</v>
      </c>
      <c r="L122" s="49"/>
      <c r="M122" s="49"/>
      <c r="N122" s="49"/>
      <c r="O122" s="49"/>
      <c r="P122" s="49"/>
    </row>
    <row r="123" spans="1:16" ht="15" customHeight="1" x14ac:dyDescent="0.2">
      <c r="A123" s="78">
        <v>117</v>
      </c>
      <c r="B123" s="64" t="s">
        <v>227</v>
      </c>
      <c r="C123" s="50" t="s">
        <v>236</v>
      </c>
      <c r="D123" s="50" t="s">
        <v>141</v>
      </c>
      <c r="E123" s="50"/>
      <c r="F123" s="51">
        <v>44895</v>
      </c>
      <c r="G123" s="95">
        <v>113009</v>
      </c>
      <c r="H123" s="51">
        <v>44895</v>
      </c>
      <c r="I123" s="50" t="s">
        <v>88</v>
      </c>
      <c r="J123" s="66" t="s">
        <v>203</v>
      </c>
      <c r="K123" s="72">
        <v>1278.18</v>
      </c>
      <c r="L123" s="49"/>
      <c r="M123" s="49"/>
      <c r="N123" s="49"/>
      <c r="O123" s="49"/>
      <c r="P123" s="49"/>
    </row>
    <row r="124" spans="1:16" ht="15" customHeight="1" x14ac:dyDescent="0.2">
      <c r="A124" s="78">
        <v>118</v>
      </c>
      <c r="B124" s="64" t="s">
        <v>227</v>
      </c>
      <c r="C124" s="50" t="s">
        <v>237</v>
      </c>
      <c r="D124" s="50" t="s">
        <v>141</v>
      </c>
      <c r="E124" s="50"/>
      <c r="F124" s="51">
        <v>44895</v>
      </c>
      <c r="G124" s="95">
        <v>113010</v>
      </c>
      <c r="H124" s="51">
        <v>44895</v>
      </c>
      <c r="I124" s="50" t="s">
        <v>88</v>
      </c>
      <c r="J124" s="66" t="s">
        <v>203</v>
      </c>
      <c r="K124" s="72">
        <v>1378.18</v>
      </c>
      <c r="L124" s="49"/>
      <c r="M124" s="49"/>
      <c r="N124" s="49"/>
      <c r="O124" s="49"/>
      <c r="P124" s="49"/>
    </row>
    <row r="125" spans="1:16" ht="15" customHeight="1" x14ac:dyDescent="0.2">
      <c r="A125" s="78">
        <v>119</v>
      </c>
      <c r="B125" s="64" t="s">
        <v>227</v>
      </c>
      <c r="C125" s="50" t="s">
        <v>239</v>
      </c>
      <c r="D125" s="50" t="s">
        <v>141</v>
      </c>
      <c r="E125" s="50"/>
      <c r="F125" s="51">
        <v>44895</v>
      </c>
      <c r="G125" s="95">
        <v>113011</v>
      </c>
      <c r="H125" s="51">
        <v>44895</v>
      </c>
      <c r="I125" s="50" t="s">
        <v>88</v>
      </c>
      <c r="J125" s="66" t="s">
        <v>203</v>
      </c>
      <c r="K125" s="72">
        <v>1968.09</v>
      </c>
      <c r="L125" s="49"/>
      <c r="M125" s="49"/>
      <c r="N125" s="49"/>
      <c r="O125" s="49"/>
      <c r="P125" s="49"/>
    </row>
    <row r="126" spans="1:16" ht="15" customHeight="1" x14ac:dyDescent="0.2">
      <c r="A126" s="78">
        <v>120</v>
      </c>
      <c r="B126" s="64" t="s">
        <v>227</v>
      </c>
      <c r="C126" s="50" t="s">
        <v>248</v>
      </c>
      <c r="D126" s="50" t="s">
        <v>141</v>
      </c>
      <c r="E126" s="50"/>
      <c r="F126" s="51">
        <v>44895</v>
      </c>
      <c r="G126" s="95">
        <v>113012</v>
      </c>
      <c r="H126" s="51">
        <v>44895</v>
      </c>
      <c r="I126" s="50" t="s">
        <v>88</v>
      </c>
      <c r="J126" s="66" t="s">
        <v>203</v>
      </c>
      <c r="K126" s="72">
        <v>1548.18</v>
      </c>
      <c r="L126" s="49"/>
      <c r="M126" s="49"/>
      <c r="N126" s="49"/>
      <c r="O126" s="49"/>
      <c r="P126" s="49"/>
    </row>
    <row r="127" spans="1:16" ht="15" customHeight="1" x14ac:dyDescent="0.2">
      <c r="A127" s="78">
        <v>121</v>
      </c>
      <c r="B127" s="64" t="s">
        <v>227</v>
      </c>
      <c r="C127" s="50" t="s">
        <v>232</v>
      </c>
      <c r="D127" s="50" t="s">
        <v>141</v>
      </c>
      <c r="E127" s="50"/>
      <c r="F127" s="51">
        <v>44895</v>
      </c>
      <c r="G127" s="95">
        <v>113013</v>
      </c>
      <c r="H127" s="51">
        <v>44895</v>
      </c>
      <c r="I127" s="50" t="s">
        <v>88</v>
      </c>
      <c r="J127" s="66" t="s">
        <v>203</v>
      </c>
      <c r="K127" s="72">
        <v>3425.23</v>
      </c>
      <c r="L127" s="49"/>
      <c r="M127" s="49"/>
      <c r="N127" s="49"/>
      <c r="O127" s="49"/>
      <c r="P127" s="49"/>
    </row>
    <row r="128" spans="1:16" ht="15" customHeight="1" x14ac:dyDescent="0.2">
      <c r="A128" s="78">
        <v>122</v>
      </c>
      <c r="B128" s="64" t="s">
        <v>85</v>
      </c>
      <c r="C128" s="50" t="s">
        <v>16</v>
      </c>
      <c r="D128" s="50" t="s">
        <v>86</v>
      </c>
      <c r="E128" s="50"/>
      <c r="F128" s="51">
        <v>44866</v>
      </c>
      <c r="G128" s="95">
        <v>120701</v>
      </c>
      <c r="H128" s="51">
        <v>44902</v>
      </c>
      <c r="I128" s="50" t="s">
        <v>88</v>
      </c>
      <c r="J128" s="66" t="s">
        <v>203</v>
      </c>
      <c r="K128" s="72">
        <v>3761.77</v>
      </c>
      <c r="L128" s="49"/>
      <c r="M128" s="49"/>
      <c r="N128" s="49"/>
      <c r="O128" s="49"/>
      <c r="P128" s="49"/>
    </row>
    <row r="129" spans="1:16" ht="15" customHeight="1" x14ac:dyDescent="0.2">
      <c r="A129" s="78">
        <v>123</v>
      </c>
      <c r="B129" s="64" t="s">
        <v>227</v>
      </c>
      <c r="C129" s="50" t="s">
        <v>232</v>
      </c>
      <c r="D129" s="50" t="s">
        <v>107</v>
      </c>
      <c r="E129" s="50" t="s">
        <v>16</v>
      </c>
      <c r="F129" s="51" t="s">
        <v>16</v>
      </c>
      <c r="G129" s="95">
        <v>121902</v>
      </c>
      <c r="H129" s="51">
        <v>44914</v>
      </c>
      <c r="I129" s="50" t="s">
        <v>88</v>
      </c>
      <c r="J129" s="66" t="s">
        <v>203</v>
      </c>
      <c r="K129" s="72">
        <v>1420.32</v>
      </c>
      <c r="L129" s="49"/>
      <c r="M129" s="49"/>
      <c r="N129" s="49"/>
      <c r="O129" s="49"/>
      <c r="P129" s="49"/>
    </row>
    <row r="130" spans="1:16" ht="15" customHeight="1" x14ac:dyDescent="0.2">
      <c r="A130" s="78">
        <v>124</v>
      </c>
      <c r="B130" s="64" t="s">
        <v>102</v>
      </c>
      <c r="C130" s="50" t="s">
        <v>16</v>
      </c>
      <c r="D130" s="50" t="s">
        <v>86</v>
      </c>
      <c r="E130" s="50" t="s">
        <v>16</v>
      </c>
      <c r="F130" s="51" t="s">
        <v>103</v>
      </c>
      <c r="G130" s="95">
        <v>121901</v>
      </c>
      <c r="H130" s="51">
        <v>44914</v>
      </c>
      <c r="I130" s="50" t="s">
        <v>88</v>
      </c>
      <c r="J130" s="66" t="s">
        <v>203</v>
      </c>
      <c r="K130" s="72">
        <v>9327.43</v>
      </c>
      <c r="L130" s="49"/>
      <c r="M130" s="49"/>
      <c r="N130" s="49"/>
      <c r="O130" s="49"/>
      <c r="P130" s="49"/>
    </row>
    <row r="131" spans="1:16" ht="15" customHeight="1" x14ac:dyDescent="0.2">
      <c r="A131" s="78">
        <v>125</v>
      </c>
      <c r="B131" s="64" t="s">
        <v>227</v>
      </c>
      <c r="C131" s="50" t="s">
        <v>228</v>
      </c>
      <c r="D131" s="50" t="s">
        <v>107</v>
      </c>
      <c r="E131" s="50" t="s">
        <v>16</v>
      </c>
      <c r="F131" s="51" t="s">
        <v>16</v>
      </c>
      <c r="G131" s="95">
        <v>553242000032947</v>
      </c>
      <c r="H131" s="51">
        <v>44915</v>
      </c>
      <c r="I131" s="50" t="s">
        <v>88</v>
      </c>
      <c r="J131" s="66" t="s">
        <v>203</v>
      </c>
      <c r="K131" s="72">
        <v>4102.79</v>
      </c>
      <c r="L131" s="49"/>
      <c r="M131" s="49"/>
      <c r="N131" s="49"/>
      <c r="O131" s="49"/>
      <c r="P131" s="49"/>
    </row>
    <row r="132" spans="1:16" ht="15" customHeight="1" x14ac:dyDescent="0.2">
      <c r="A132" s="78">
        <v>126</v>
      </c>
      <c r="B132" s="64" t="s">
        <v>227</v>
      </c>
      <c r="C132" s="50" t="s">
        <v>231</v>
      </c>
      <c r="D132" s="50" t="s">
        <v>107</v>
      </c>
      <c r="E132" s="50" t="s">
        <v>16</v>
      </c>
      <c r="F132" s="51" t="s">
        <v>16</v>
      </c>
      <c r="G132" s="95">
        <v>122003</v>
      </c>
      <c r="H132" s="51">
        <v>44915</v>
      </c>
      <c r="I132" s="50" t="s">
        <v>88</v>
      </c>
      <c r="J132" s="66" t="s">
        <v>203</v>
      </c>
      <c r="K132" s="72">
        <v>1342.49</v>
      </c>
      <c r="L132" s="49"/>
      <c r="M132" s="49"/>
      <c r="N132" s="49"/>
      <c r="O132" s="49"/>
      <c r="P132" s="49"/>
    </row>
    <row r="133" spans="1:16" ht="15" customHeight="1" x14ac:dyDescent="0.2">
      <c r="A133" s="78">
        <v>127</v>
      </c>
      <c r="B133" s="64" t="s">
        <v>227</v>
      </c>
      <c r="C133" s="50" t="s">
        <v>236</v>
      </c>
      <c r="D133" s="50" t="s">
        <v>107</v>
      </c>
      <c r="E133" s="50" t="s">
        <v>16</v>
      </c>
      <c r="F133" s="51" t="s">
        <v>16</v>
      </c>
      <c r="G133" s="95">
        <v>122004</v>
      </c>
      <c r="H133" s="51">
        <v>44915</v>
      </c>
      <c r="I133" s="50" t="s">
        <v>88</v>
      </c>
      <c r="J133" s="66" t="s">
        <v>203</v>
      </c>
      <c r="K133" s="72">
        <v>446.43</v>
      </c>
      <c r="L133" s="49"/>
      <c r="M133" s="49"/>
      <c r="N133" s="49"/>
      <c r="O133" s="49"/>
      <c r="P133" s="49"/>
    </row>
    <row r="134" spans="1:16" ht="15" customHeight="1" x14ac:dyDescent="0.2">
      <c r="A134" s="78">
        <v>128</v>
      </c>
      <c r="B134" s="64" t="s">
        <v>227</v>
      </c>
      <c r="C134" s="50" t="s">
        <v>237</v>
      </c>
      <c r="D134" s="50" t="s">
        <v>107</v>
      </c>
      <c r="E134" s="50" t="s">
        <v>16</v>
      </c>
      <c r="F134" s="51" t="s">
        <v>16</v>
      </c>
      <c r="G134" s="95">
        <v>122005</v>
      </c>
      <c r="H134" s="51">
        <v>44915</v>
      </c>
      <c r="I134" s="50" t="s">
        <v>88</v>
      </c>
      <c r="J134" s="66" t="s">
        <v>203</v>
      </c>
      <c r="K134" s="72">
        <v>510</v>
      </c>
      <c r="L134" s="49"/>
      <c r="M134" s="49"/>
      <c r="N134" s="49"/>
      <c r="O134" s="49"/>
      <c r="P134" s="49"/>
    </row>
    <row r="135" spans="1:16" ht="15" customHeight="1" x14ac:dyDescent="0.2">
      <c r="A135" s="78">
        <v>129</v>
      </c>
      <c r="B135" s="64" t="s">
        <v>227</v>
      </c>
      <c r="C135" s="50" t="s">
        <v>239</v>
      </c>
      <c r="D135" s="50" t="s">
        <v>107</v>
      </c>
      <c r="E135" s="50" t="s">
        <v>16</v>
      </c>
      <c r="F135" s="51" t="s">
        <v>16</v>
      </c>
      <c r="G135" s="95">
        <v>122006</v>
      </c>
      <c r="H135" s="51">
        <v>44915</v>
      </c>
      <c r="I135" s="50" t="s">
        <v>88</v>
      </c>
      <c r="J135" s="66" t="s">
        <v>203</v>
      </c>
      <c r="K135" s="72">
        <v>729.54</v>
      </c>
      <c r="L135" s="49"/>
      <c r="M135" s="49"/>
      <c r="N135" s="49"/>
      <c r="O135" s="49"/>
      <c r="P135" s="49"/>
    </row>
    <row r="136" spans="1:16" ht="15" customHeight="1" x14ac:dyDescent="0.2">
      <c r="A136" s="78">
        <v>130</v>
      </c>
      <c r="B136" s="64" t="s">
        <v>227</v>
      </c>
      <c r="C136" s="50" t="s">
        <v>249</v>
      </c>
      <c r="D136" s="50" t="s">
        <v>107</v>
      </c>
      <c r="E136" s="50"/>
      <c r="F136" s="51"/>
      <c r="G136" s="95">
        <v>122007</v>
      </c>
      <c r="H136" s="51">
        <v>44915</v>
      </c>
      <c r="I136" s="50" t="s">
        <v>88</v>
      </c>
      <c r="J136" s="66" t="s">
        <v>203</v>
      </c>
      <c r="K136" s="72">
        <v>127.5</v>
      </c>
      <c r="L136" s="49"/>
      <c r="M136" s="49"/>
      <c r="N136" s="49"/>
      <c r="O136" s="49"/>
      <c r="P136" s="49"/>
    </row>
    <row r="137" spans="1:16" ht="15" customHeight="1" x14ac:dyDescent="0.2">
      <c r="A137" s="78">
        <v>131</v>
      </c>
      <c r="B137" s="64" t="s">
        <v>227</v>
      </c>
      <c r="C137" s="50" t="s">
        <v>232</v>
      </c>
      <c r="D137" s="50" t="s">
        <v>107</v>
      </c>
      <c r="E137" s="50" t="s">
        <v>16</v>
      </c>
      <c r="F137" s="51" t="s">
        <v>16</v>
      </c>
      <c r="G137" s="95">
        <v>122008</v>
      </c>
      <c r="H137" s="51">
        <v>44915</v>
      </c>
      <c r="I137" s="50" t="s">
        <v>88</v>
      </c>
      <c r="J137" s="66" t="s">
        <v>203</v>
      </c>
      <c r="K137" s="72">
        <v>1420.32</v>
      </c>
      <c r="L137" s="49"/>
      <c r="M137" s="49"/>
      <c r="N137" s="49"/>
      <c r="O137" s="49"/>
      <c r="P137" s="49"/>
    </row>
    <row r="138" spans="1:16" ht="15" customHeight="1" x14ac:dyDescent="0.2">
      <c r="A138" s="78">
        <v>132</v>
      </c>
      <c r="B138" s="64" t="s">
        <v>102</v>
      </c>
      <c r="C138" s="50" t="s">
        <v>16</v>
      </c>
      <c r="D138" s="50" t="s">
        <v>86</v>
      </c>
      <c r="E138" s="50" t="s">
        <v>16</v>
      </c>
      <c r="F138" s="51">
        <v>44866</v>
      </c>
      <c r="G138" s="95">
        <v>122001</v>
      </c>
      <c r="H138" s="51">
        <v>44915</v>
      </c>
      <c r="I138" s="50" t="s">
        <v>88</v>
      </c>
      <c r="J138" s="66" t="s">
        <v>203</v>
      </c>
      <c r="K138" s="72">
        <v>11046.68</v>
      </c>
      <c r="L138" s="49"/>
      <c r="M138" s="49"/>
      <c r="N138" s="49"/>
      <c r="O138" s="49"/>
      <c r="P138" s="49"/>
    </row>
    <row r="139" spans="1:16" ht="15" customHeight="1" x14ac:dyDescent="0.2">
      <c r="A139" s="78">
        <v>133</v>
      </c>
      <c r="B139" s="64" t="s">
        <v>102</v>
      </c>
      <c r="C139" s="50" t="s">
        <v>16</v>
      </c>
      <c r="D139" s="50" t="s">
        <v>86</v>
      </c>
      <c r="E139" s="50" t="s">
        <v>16</v>
      </c>
      <c r="F139" s="51">
        <v>44866</v>
      </c>
      <c r="G139" s="50">
        <v>122002</v>
      </c>
      <c r="H139" s="51">
        <v>44915</v>
      </c>
      <c r="I139" s="50" t="s">
        <v>88</v>
      </c>
      <c r="J139" s="66" t="s">
        <v>203</v>
      </c>
      <c r="K139" s="72">
        <v>3704.19</v>
      </c>
      <c r="L139" s="49"/>
      <c r="M139" s="49"/>
      <c r="N139" s="49"/>
      <c r="O139" s="49"/>
      <c r="P139" s="49"/>
    </row>
    <row r="140" spans="1:16" ht="15" customHeight="1" x14ac:dyDescent="0.2">
      <c r="A140" s="78">
        <v>134</v>
      </c>
      <c r="B140" s="64" t="s">
        <v>102</v>
      </c>
      <c r="C140" s="50" t="s">
        <v>16</v>
      </c>
      <c r="D140" s="50" t="s">
        <v>86</v>
      </c>
      <c r="E140" s="50" t="s">
        <v>16</v>
      </c>
      <c r="F140" s="51">
        <v>44866</v>
      </c>
      <c r="G140" s="50">
        <v>122301</v>
      </c>
      <c r="H140" s="51">
        <v>44918</v>
      </c>
      <c r="I140" s="50" t="s">
        <v>88</v>
      </c>
      <c r="J140" s="66" t="s">
        <v>203</v>
      </c>
      <c r="K140" s="72">
        <v>470.22</v>
      </c>
      <c r="L140" s="49"/>
      <c r="M140" s="49"/>
      <c r="N140" s="49"/>
      <c r="O140" s="49"/>
      <c r="P140" s="49"/>
    </row>
    <row r="141" spans="1:16" ht="15" customHeight="1" x14ac:dyDescent="0.2">
      <c r="A141" s="78">
        <v>135</v>
      </c>
      <c r="B141" s="64" t="s">
        <v>227</v>
      </c>
      <c r="C141" s="50" t="s">
        <v>232</v>
      </c>
      <c r="D141" s="50" t="s">
        <v>141</v>
      </c>
      <c r="E141" s="50" t="s">
        <v>16</v>
      </c>
      <c r="F141" s="51" t="s">
        <v>16</v>
      </c>
      <c r="G141" s="95">
        <v>122901</v>
      </c>
      <c r="H141" s="51">
        <v>44924</v>
      </c>
      <c r="I141" s="50" t="s">
        <v>88</v>
      </c>
      <c r="J141" s="66" t="s">
        <v>203</v>
      </c>
      <c r="K141" s="72">
        <v>3425.23</v>
      </c>
      <c r="L141" s="49"/>
      <c r="M141" s="49"/>
      <c r="N141" s="49"/>
      <c r="O141" s="49"/>
      <c r="P141" s="49"/>
    </row>
    <row r="142" spans="1:16" ht="15" customHeight="1" x14ac:dyDescent="0.2">
      <c r="A142" s="78">
        <v>136</v>
      </c>
      <c r="B142" s="65" t="s">
        <v>227</v>
      </c>
      <c r="C142" s="100" t="s">
        <v>249</v>
      </c>
      <c r="D142" s="50" t="s">
        <v>141</v>
      </c>
      <c r="E142" s="50"/>
      <c r="F142" s="51"/>
      <c r="G142" s="95">
        <v>122902</v>
      </c>
      <c r="H142" s="51">
        <v>44924</v>
      </c>
      <c r="I142" s="50" t="s">
        <v>88</v>
      </c>
      <c r="J142" s="66" t="s">
        <v>203</v>
      </c>
      <c r="K142" s="72">
        <v>1548.12</v>
      </c>
      <c r="L142" s="49"/>
      <c r="M142" s="49"/>
      <c r="N142" s="49"/>
      <c r="O142" s="49"/>
      <c r="P142" s="49"/>
    </row>
    <row r="143" spans="1:16" ht="15" customHeight="1" x14ac:dyDescent="0.2">
      <c r="A143" s="78">
        <v>137</v>
      </c>
      <c r="B143" s="64" t="s">
        <v>227</v>
      </c>
      <c r="C143" s="100" t="s">
        <v>239</v>
      </c>
      <c r="D143" s="50" t="s">
        <v>141</v>
      </c>
      <c r="E143" s="50" t="s">
        <v>16</v>
      </c>
      <c r="F143" s="51" t="s">
        <v>16</v>
      </c>
      <c r="G143" s="95">
        <v>122903</v>
      </c>
      <c r="H143" s="51">
        <v>44924</v>
      </c>
      <c r="I143" s="50" t="s">
        <v>88</v>
      </c>
      <c r="J143" s="66" t="s">
        <v>203</v>
      </c>
      <c r="K143" s="72">
        <v>1968.09</v>
      </c>
      <c r="L143" s="49"/>
      <c r="M143" s="49"/>
      <c r="N143" s="49"/>
      <c r="O143" s="49"/>
      <c r="P143" s="49"/>
    </row>
    <row r="144" spans="1:16" ht="15" customHeight="1" x14ac:dyDescent="0.2">
      <c r="A144" s="78">
        <v>138</v>
      </c>
      <c r="B144" s="64" t="s">
        <v>227</v>
      </c>
      <c r="C144" s="100" t="s">
        <v>238</v>
      </c>
      <c r="D144" s="50" t="s">
        <v>141</v>
      </c>
      <c r="E144" s="50" t="s">
        <v>16</v>
      </c>
      <c r="F144" s="51" t="s">
        <v>16</v>
      </c>
      <c r="G144" s="95">
        <v>122904</v>
      </c>
      <c r="H144" s="51">
        <v>44924</v>
      </c>
      <c r="I144" s="50" t="s">
        <v>88</v>
      </c>
      <c r="J144" s="66" t="s">
        <v>203</v>
      </c>
      <c r="K144" s="72">
        <v>600</v>
      </c>
      <c r="L144" s="49"/>
      <c r="M144" s="49"/>
      <c r="N144" s="49"/>
      <c r="O144" s="49"/>
      <c r="P144" s="49"/>
    </row>
    <row r="145" spans="1:16" ht="15" customHeight="1" x14ac:dyDescent="0.2">
      <c r="A145" s="78">
        <v>139</v>
      </c>
      <c r="B145" s="65" t="s">
        <v>227</v>
      </c>
      <c r="C145" s="100" t="s">
        <v>236</v>
      </c>
      <c r="D145" s="50" t="s">
        <v>141</v>
      </c>
      <c r="E145" s="50" t="s">
        <v>16</v>
      </c>
      <c r="F145" s="51" t="s">
        <v>16</v>
      </c>
      <c r="G145" s="95">
        <v>122905</v>
      </c>
      <c r="H145" s="51">
        <v>44924</v>
      </c>
      <c r="I145" s="50" t="s">
        <v>88</v>
      </c>
      <c r="J145" s="66" t="s">
        <v>203</v>
      </c>
      <c r="K145" s="72">
        <v>1278.18</v>
      </c>
      <c r="L145" s="49"/>
      <c r="M145" s="49"/>
      <c r="N145" s="49"/>
      <c r="O145" s="49"/>
      <c r="P145" s="49"/>
    </row>
    <row r="146" spans="1:16" ht="15" customHeight="1" x14ac:dyDescent="0.2">
      <c r="A146" s="78">
        <v>140</v>
      </c>
      <c r="B146" s="64" t="s">
        <v>227</v>
      </c>
      <c r="C146" s="50" t="s">
        <v>231</v>
      </c>
      <c r="D146" s="50" t="s">
        <v>141</v>
      </c>
      <c r="E146" s="50" t="s">
        <v>16</v>
      </c>
      <c r="F146" s="51" t="s">
        <v>16</v>
      </c>
      <c r="G146" s="95">
        <v>122906</v>
      </c>
      <c r="H146" s="51">
        <v>44924</v>
      </c>
      <c r="I146" s="50" t="s">
        <v>88</v>
      </c>
      <c r="J146" s="66" t="s">
        <v>203</v>
      </c>
      <c r="K146" s="72">
        <v>3178.92</v>
      </c>
      <c r="L146" s="49"/>
      <c r="M146" s="49"/>
      <c r="N146" s="49"/>
      <c r="O146" s="49"/>
      <c r="P146" s="49"/>
    </row>
    <row r="147" spans="1:16" ht="15" customHeight="1" x14ac:dyDescent="0.2">
      <c r="A147" s="78">
        <v>141</v>
      </c>
      <c r="B147" s="64" t="s">
        <v>227</v>
      </c>
      <c r="C147" s="50" t="s">
        <v>237</v>
      </c>
      <c r="D147" s="50" t="s">
        <v>141</v>
      </c>
      <c r="E147" s="50" t="s">
        <v>16</v>
      </c>
      <c r="F147" s="51" t="s">
        <v>16</v>
      </c>
      <c r="G147" s="95">
        <v>122909</v>
      </c>
      <c r="H147" s="51">
        <v>44924</v>
      </c>
      <c r="I147" s="50" t="s">
        <v>88</v>
      </c>
      <c r="J147" s="66" t="s">
        <v>203</v>
      </c>
      <c r="K147" s="72">
        <v>1378.18</v>
      </c>
      <c r="L147" s="49"/>
      <c r="M147" s="49"/>
      <c r="N147" s="49"/>
      <c r="O147" s="49"/>
      <c r="P147" s="49"/>
    </row>
    <row r="148" spans="1:16" ht="15" customHeight="1" x14ac:dyDescent="0.2">
      <c r="A148" s="78">
        <v>142</v>
      </c>
      <c r="B148" s="64" t="s">
        <v>227</v>
      </c>
      <c r="C148" s="50" t="s">
        <v>228</v>
      </c>
      <c r="D148" s="50" t="s">
        <v>141</v>
      </c>
      <c r="E148" s="50" t="s">
        <v>16</v>
      </c>
      <c r="F148" s="51" t="s">
        <v>16</v>
      </c>
      <c r="G148" s="95">
        <v>553242000032947</v>
      </c>
      <c r="H148" s="51">
        <v>44924</v>
      </c>
      <c r="I148" s="50" t="s">
        <v>88</v>
      </c>
      <c r="J148" s="66" t="s">
        <v>203</v>
      </c>
      <c r="K148" s="72">
        <v>12391.1</v>
      </c>
      <c r="L148" s="49"/>
      <c r="M148" s="49"/>
      <c r="N148" s="49"/>
      <c r="O148" s="49"/>
      <c r="P148" s="49"/>
    </row>
    <row r="149" spans="1:16" ht="15" customHeight="1" x14ac:dyDescent="0.2">
      <c r="A149" s="78">
        <v>143</v>
      </c>
      <c r="B149" s="64" t="s">
        <v>85</v>
      </c>
      <c r="C149" s="50" t="s">
        <v>16</v>
      </c>
      <c r="D149" s="50" t="s">
        <v>86</v>
      </c>
      <c r="E149" s="50"/>
      <c r="F149" s="51"/>
      <c r="G149" s="95">
        <v>10601</v>
      </c>
      <c r="H149" s="51">
        <v>44932</v>
      </c>
      <c r="I149" s="50" t="s">
        <v>88</v>
      </c>
      <c r="J149" s="66" t="s">
        <v>203</v>
      </c>
      <c r="K149" s="72">
        <v>3761.77</v>
      </c>
      <c r="L149" s="49"/>
      <c r="M149" s="49"/>
      <c r="N149" s="49"/>
      <c r="O149" s="49"/>
      <c r="P149" s="49"/>
    </row>
    <row r="150" spans="1:16" ht="15" customHeight="1" x14ac:dyDescent="0.2">
      <c r="A150" s="78">
        <v>144</v>
      </c>
      <c r="B150" s="64" t="s">
        <v>102</v>
      </c>
      <c r="C150" s="50" t="s">
        <v>16</v>
      </c>
      <c r="D150" s="50" t="s">
        <v>86</v>
      </c>
      <c r="E150" s="50"/>
      <c r="F150" s="51"/>
      <c r="G150" s="95">
        <v>12001</v>
      </c>
      <c r="H150" s="51">
        <v>44946</v>
      </c>
      <c r="I150" s="50" t="s">
        <v>88</v>
      </c>
      <c r="J150" s="66" t="s">
        <v>203</v>
      </c>
      <c r="K150" s="72">
        <v>7391.93</v>
      </c>
      <c r="L150" s="49"/>
      <c r="M150" s="49"/>
      <c r="N150" s="49"/>
      <c r="O150" s="49"/>
      <c r="P150" s="49"/>
    </row>
    <row r="151" spans="1:16" ht="15" customHeight="1" x14ac:dyDescent="0.2">
      <c r="A151" s="78">
        <v>145</v>
      </c>
      <c r="B151" s="64" t="s">
        <v>102</v>
      </c>
      <c r="C151" s="50" t="s">
        <v>16</v>
      </c>
      <c r="D151" s="50" t="s">
        <v>86</v>
      </c>
      <c r="E151" s="50"/>
      <c r="F151" s="51"/>
      <c r="G151" s="95">
        <v>12002</v>
      </c>
      <c r="H151" s="51">
        <v>44946</v>
      </c>
      <c r="I151" s="50" t="s">
        <v>88</v>
      </c>
      <c r="J151" s="66" t="s">
        <v>203</v>
      </c>
      <c r="K151" s="72">
        <v>11211.72</v>
      </c>
      <c r="L151" s="49"/>
      <c r="M151" s="49"/>
      <c r="N151" s="49"/>
      <c r="O151" s="49"/>
      <c r="P151" s="49"/>
    </row>
    <row r="152" spans="1:16" ht="15" customHeight="1" x14ac:dyDescent="0.2">
      <c r="A152" s="78">
        <v>146</v>
      </c>
      <c r="B152" s="64" t="s">
        <v>102</v>
      </c>
      <c r="C152" s="50"/>
      <c r="D152" s="50" t="s">
        <v>86</v>
      </c>
      <c r="E152" s="50"/>
      <c r="F152" s="51"/>
      <c r="G152" s="95">
        <v>12501</v>
      </c>
      <c r="H152" s="51">
        <v>44951</v>
      </c>
      <c r="I152" s="50" t="s">
        <v>88</v>
      </c>
      <c r="J152" s="66" t="s">
        <v>203</v>
      </c>
      <c r="K152" s="72">
        <v>470.22</v>
      </c>
      <c r="L152" s="49"/>
      <c r="M152" s="49"/>
      <c r="N152" s="49"/>
      <c r="O152" s="49"/>
      <c r="P152" s="49"/>
    </row>
    <row r="153" spans="1:16" ht="15" customHeight="1" x14ac:dyDescent="0.2">
      <c r="A153" s="78">
        <v>147</v>
      </c>
      <c r="B153" s="64" t="s">
        <v>227</v>
      </c>
      <c r="C153" s="50" t="s">
        <v>228</v>
      </c>
      <c r="D153" s="50" t="s">
        <v>141</v>
      </c>
      <c r="E153" s="50" t="s">
        <v>16</v>
      </c>
      <c r="F153" s="51">
        <v>44957</v>
      </c>
      <c r="G153" s="95">
        <v>551850000030694</v>
      </c>
      <c r="H153" s="51">
        <v>44957</v>
      </c>
      <c r="I153" s="50" t="s">
        <v>88</v>
      </c>
      <c r="J153" s="66" t="s">
        <v>203</v>
      </c>
      <c r="K153" s="72">
        <v>12355.69</v>
      </c>
      <c r="L153" s="49"/>
      <c r="M153" s="49"/>
      <c r="N153" s="49"/>
      <c r="O153" s="49"/>
      <c r="P153" s="49"/>
    </row>
    <row r="154" spans="1:16" ht="15" customHeight="1" x14ac:dyDescent="0.2">
      <c r="A154" s="78">
        <v>148</v>
      </c>
      <c r="B154" s="64" t="s">
        <v>227</v>
      </c>
      <c r="C154" s="50" t="s">
        <v>231</v>
      </c>
      <c r="D154" s="50" t="s">
        <v>141</v>
      </c>
      <c r="E154" s="50" t="s">
        <v>16</v>
      </c>
      <c r="F154" s="51">
        <v>44957</v>
      </c>
      <c r="G154" s="95">
        <v>13101</v>
      </c>
      <c r="H154" s="51">
        <v>44957</v>
      </c>
      <c r="I154" s="50" t="s">
        <v>88</v>
      </c>
      <c r="J154" s="66" t="s">
        <v>203</v>
      </c>
      <c r="K154" s="72">
        <v>3184.28</v>
      </c>
      <c r="L154" s="49"/>
      <c r="M154" s="49"/>
      <c r="N154" s="49"/>
      <c r="O154" s="49"/>
      <c r="P154" s="49"/>
    </row>
    <row r="155" spans="1:16" ht="15" customHeight="1" x14ac:dyDescent="0.2">
      <c r="A155" s="78">
        <v>149</v>
      </c>
      <c r="B155" s="64" t="s">
        <v>227</v>
      </c>
      <c r="C155" s="50" t="s">
        <v>239</v>
      </c>
      <c r="D155" s="50" t="s">
        <v>141</v>
      </c>
      <c r="E155" s="50"/>
      <c r="F155" s="51">
        <v>44957</v>
      </c>
      <c r="G155" s="95">
        <v>13102</v>
      </c>
      <c r="H155" s="51">
        <v>44957</v>
      </c>
      <c r="I155" s="50" t="s">
        <v>88</v>
      </c>
      <c r="J155" s="66" t="s">
        <v>203</v>
      </c>
      <c r="K155" s="72">
        <v>1969.34</v>
      </c>
      <c r="L155" s="49"/>
      <c r="M155" s="49"/>
      <c r="N155" s="49"/>
      <c r="O155" s="49"/>
      <c r="P155" s="49"/>
    </row>
    <row r="156" spans="1:16" ht="15" customHeight="1" x14ac:dyDescent="0.2">
      <c r="A156" s="78">
        <v>150</v>
      </c>
      <c r="B156" s="64" t="s">
        <v>227</v>
      </c>
      <c r="C156" s="50" t="s">
        <v>238</v>
      </c>
      <c r="D156" s="50" t="s">
        <v>141</v>
      </c>
      <c r="E156" s="50"/>
      <c r="F156" s="51">
        <v>44957</v>
      </c>
      <c r="G156" s="95">
        <v>13103</v>
      </c>
      <c r="H156" s="51">
        <v>44957</v>
      </c>
      <c r="I156" s="50" t="s">
        <v>88</v>
      </c>
      <c r="J156" s="66" t="s">
        <v>203</v>
      </c>
      <c r="K156" s="72">
        <v>600</v>
      </c>
      <c r="L156" s="49"/>
      <c r="M156" s="49"/>
      <c r="N156" s="49"/>
      <c r="O156" s="49"/>
      <c r="P156" s="49"/>
    </row>
    <row r="157" spans="1:16" ht="15" customHeight="1" x14ac:dyDescent="0.2">
      <c r="A157" s="78">
        <v>151</v>
      </c>
      <c r="B157" s="64" t="s">
        <v>227</v>
      </c>
      <c r="C157" s="50" t="s">
        <v>237</v>
      </c>
      <c r="D157" s="50" t="s">
        <v>141</v>
      </c>
      <c r="E157" s="50" t="s">
        <v>16</v>
      </c>
      <c r="F157" s="51">
        <v>44957</v>
      </c>
      <c r="G157" s="95">
        <v>13104</v>
      </c>
      <c r="H157" s="51">
        <v>44957</v>
      </c>
      <c r="I157" s="50" t="s">
        <v>88</v>
      </c>
      <c r="J157" s="66" t="s">
        <v>203</v>
      </c>
      <c r="K157" s="72">
        <v>1379.53</v>
      </c>
      <c r="L157" s="49"/>
      <c r="M157" s="49"/>
      <c r="N157" s="49"/>
      <c r="O157" s="49"/>
      <c r="P157" s="49"/>
    </row>
    <row r="158" spans="1:16" ht="15" customHeight="1" x14ac:dyDescent="0.2">
      <c r="A158" s="78">
        <v>152</v>
      </c>
      <c r="B158" s="64" t="s">
        <v>227</v>
      </c>
      <c r="C158" s="50" t="s">
        <v>236</v>
      </c>
      <c r="D158" s="50" t="s">
        <v>141</v>
      </c>
      <c r="E158" s="50"/>
      <c r="F158" s="51">
        <v>44957</v>
      </c>
      <c r="G158" s="95">
        <v>13105</v>
      </c>
      <c r="H158" s="51">
        <v>44957</v>
      </c>
      <c r="I158" s="50" t="s">
        <v>88</v>
      </c>
      <c r="J158" s="66" t="s">
        <v>203</v>
      </c>
      <c r="K158" s="72">
        <v>1323.39</v>
      </c>
      <c r="L158" s="49"/>
      <c r="M158" s="49"/>
      <c r="N158" s="49"/>
      <c r="O158" s="49"/>
      <c r="P158" s="49"/>
    </row>
    <row r="159" spans="1:16" ht="15" customHeight="1" x14ac:dyDescent="0.2">
      <c r="A159" s="78">
        <v>153</v>
      </c>
      <c r="B159" s="64" t="s">
        <v>227</v>
      </c>
      <c r="C159" s="50" t="s">
        <v>232</v>
      </c>
      <c r="D159" s="50" t="s">
        <v>141</v>
      </c>
      <c r="E159" s="50"/>
      <c r="F159" s="51">
        <v>44957</v>
      </c>
      <c r="G159" s="95">
        <v>13106</v>
      </c>
      <c r="H159" s="51">
        <v>44957</v>
      </c>
      <c r="I159" s="50" t="s">
        <v>88</v>
      </c>
      <c r="J159" s="66" t="s">
        <v>203</v>
      </c>
      <c r="K159" s="72">
        <v>3433.73</v>
      </c>
      <c r="L159" s="49"/>
      <c r="M159" s="49"/>
      <c r="N159" s="49"/>
      <c r="O159" s="49"/>
      <c r="P159" s="49"/>
    </row>
    <row r="160" spans="1:16" ht="15" customHeight="1" x14ac:dyDescent="0.2">
      <c r="A160" s="78">
        <v>154</v>
      </c>
      <c r="B160" s="64" t="s">
        <v>227</v>
      </c>
      <c r="C160" s="50" t="s">
        <v>248</v>
      </c>
      <c r="D160" s="50" t="s">
        <v>141</v>
      </c>
      <c r="E160" s="50"/>
      <c r="F160" s="51">
        <v>44957</v>
      </c>
      <c r="G160" s="95">
        <v>13107</v>
      </c>
      <c r="H160" s="51">
        <v>44957</v>
      </c>
      <c r="I160" s="50" t="s">
        <v>88</v>
      </c>
      <c r="J160" s="66" t="s">
        <v>203</v>
      </c>
      <c r="K160" s="72">
        <v>1549.53</v>
      </c>
      <c r="L160" s="49"/>
      <c r="M160" s="49"/>
      <c r="N160" s="49"/>
      <c r="O160" s="49"/>
      <c r="P160" s="49"/>
    </row>
    <row r="161" spans="1:16" ht="15" customHeight="1" x14ac:dyDescent="0.2">
      <c r="A161" s="78">
        <v>155</v>
      </c>
      <c r="B161" s="64" t="s">
        <v>85</v>
      </c>
      <c r="C161" s="50" t="s">
        <v>16</v>
      </c>
      <c r="D161" s="50" t="s">
        <v>86</v>
      </c>
      <c r="E161" s="50"/>
      <c r="F161" s="51">
        <v>44927</v>
      </c>
      <c r="G161" s="95">
        <v>21701</v>
      </c>
      <c r="H161" s="51">
        <v>44964</v>
      </c>
      <c r="I161" s="50" t="s">
        <v>88</v>
      </c>
      <c r="J161" s="66" t="s">
        <v>203</v>
      </c>
      <c r="K161" s="72">
        <v>2606.13</v>
      </c>
      <c r="L161" s="49"/>
      <c r="M161" s="49"/>
      <c r="N161" s="49"/>
      <c r="O161" s="49"/>
      <c r="P161" s="49"/>
    </row>
    <row r="162" spans="1:16" ht="15" customHeight="1" x14ac:dyDescent="0.2">
      <c r="A162" s="78">
        <v>156</v>
      </c>
      <c r="B162" s="64" t="s">
        <v>102</v>
      </c>
      <c r="C162" s="50" t="s">
        <v>16</v>
      </c>
      <c r="D162" s="50" t="s">
        <v>86</v>
      </c>
      <c r="E162" s="50" t="s">
        <v>16</v>
      </c>
      <c r="F162" s="51">
        <v>44927</v>
      </c>
      <c r="G162" s="95">
        <v>21701</v>
      </c>
      <c r="H162" s="51">
        <v>44974</v>
      </c>
      <c r="I162" s="50" t="s">
        <v>88</v>
      </c>
      <c r="J162" s="66" t="s">
        <v>203</v>
      </c>
      <c r="K162" s="72">
        <v>10327.469999999999</v>
      </c>
      <c r="L162" s="49"/>
      <c r="M162" s="49"/>
      <c r="N162" s="49"/>
      <c r="O162" s="49"/>
      <c r="P162" s="49"/>
    </row>
    <row r="163" spans="1:16" ht="15" customHeight="1" x14ac:dyDescent="0.2">
      <c r="A163" s="78">
        <v>157</v>
      </c>
      <c r="B163" s="64" t="s">
        <v>102</v>
      </c>
      <c r="C163" s="50" t="s">
        <v>16</v>
      </c>
      <c r="D163" s="50" t="s">
        <v>86</v>
      </c>
      <c r="E163" s="50" t="s">
        <v>16</v>
      </c>
      <c r="F163" s="51">
        <v>44927</v>
      </c>
      <c r="G163" s="95">
        <v>21702</v>
      </c>
      <c r="H163" s="51">
        <v>44974</v>
      </c>
      <c r="I163" s="50" t="s">
        <v>88</v>
      </c>
      <c r="J163" s="66" t="s">
        <v>203</v>
      </c>
      <c r="K163" s="72">
        <v>3693.31</v>
      </c>
      <c r="L163" s="49"/>
      <c r="M163" s="49"/>
      <c r="N163" s="49"/>
      <c r="O163" s="49"/>
      <c r="P163" s="49"/>
    </row>
    <row r="164" spans="1:16" ht="15" customHeight="1" x14ac:dyDescent="0.2">
      <c r="A164" s="78">
        <v>158</v>
      </c>
      <c r="B164" s="64" t="s">
        <v>102</v>
      </c>
      <c r="C164" s="50" t="s">
        <v>16</v>
      </c>
      <c r="D164" s="50" t="s">
        <v>86</v>
      </c>
      <c r="E164" s="50" t="s">
        <v>16</v>
      </c>
      <c r="F164" s="51">
        <v>44927</v>
      </c>
      <c r="G164" s="95">
        <v>22401</v>
      </c>
      <c r="H164" s="51">
        <v>44981</v>
      </c>
      <c r="I164" s="50" t="s">
        <v>88</v>
      </c>
      <c r="J164" s="66" t="s">
        <v>203</v>
      </c>
      <c r="K164" s="72">
        <v>325.77</v>
      </c>
      <c r="L164" s="49"/>
      <c r="M164" s="49"/>
      <c r="N164" s="49"/>
      <c r="O164" s="49"/>
      <c r="P164" s="49"/>
    </row>
    <row r="165" spans="1:16" ht="15" customHeight="1" x14ac:dyDescent="0.2">
      <c r="A165" s="78">
        <v>159</v>
      </c>
      <c r="B165" s="64" t="s">
        <v>227</v>
      </c>
      <c r="C165" s="50" t="s">
        <v>228</v>
      </c>
      <c r="D165" s="50" t="s">
        <v>141</v>
      </c>
      <c r="E165" s="50" t="s">
        <v>16</v>
      </c>
      <c r="F165" s="51">
        <v>44958</v>
      </c>
      <c r="G165" s="95">
        <v>551850000030694</v>
      </c>
      <c r="H165" s="51">
        <v>44985</v>
      </c>
      <c r="I165" s="50" t="s">
        <v>88</v>
      </c>
      <c r="J165" s="66" t="s">
        <v>203</v>
      </c>
      <c r="K165" s="72">
        <v>12355.69</v>
      </c>
      <c r="L165" s="49"/>
      <c r="M165" s="49"/>
      <c r="N165" s="49"/>
      <c r="O165" s="49"/>
      <c r="P165" s="49"/>
    </row>
    <row r="166" spans="1:16" ht="15" customHeight="1" x14ac:dyDescent="0.2">
      <c r="A166" s="78">
        <v>160</v>
      </c>
      <c r="B166" s="64" t="s">
        <v>227</v>
      </c>
      <c r="C166" s="50" t="s">
        <v>231</v>
      </c>
      <c r="D166" s="50" t="s">
        <v>141</v>
      </c>
      <c r="E166" s="50" t="s">
        <v>16</v>
      </c>
      <c r="F166" s="51">
        <v>44958</v>
      </c>
      <c r="G166" s="95">
        <v>22801</v>
      </c>
      <c r="H166" s="51">
        <v>44985</v>
      </c>
      <c r="I166" s="50" t="s">
        <v>88</v>
      </c>
      <c r="J166" s="66" t="s">
        <v>203</v>
      </c>
      <c r="K166" s="72">
        <v>3184.28</v>
      </c>
      <c r="L166" s="49"/>
      <c r="M166" s="49"/>
      <c r="N166" s="49"/>
      <c r="O166" s="49"/>
      <c r="P166" s="49"/>
    </row>
    <row r="167" spans="1:16" ht="15" customHeight="1" x14ac:dyDescent="0.2">
      <c r="A167" s="78">
        <v>161</v>
      </c>
      <c r="B167" s="64" t="s">
        <v>227</v>
      </c>
      <c r="C167" s="50" t="s">
        <v>239</v>
      </c>
      <c r="D167" s="50" t="s">
        <v>141</v>
      </c>
      <c r="E167" s="50" t="s">
        <v>16</v>
      </c>
      <c r="F167" s="51">
        <v>44958</v>
      </c>
      <c r="G167" s="95">
        <v>22802</v>
      </c>
      <c r="H167" s="51">
        <v>44985</v>
      </c>
      <c r="I167" s="50" t="s">
        <v>88</v>
      </c>
      <c r="J167" s="66" t="s">
        <v>203</v>
      </c>
      <c r="K167" s="72">
        <v>1969.34</v>
      </c>
      <c r="L167" s="49"/>
      <c r="M167" s="49"/>
      <c r="N167" s="49"/>
      <c r="O167" s="49"/>
      <c r="P167" s="49"/>
    </row>
    <row r="168" spans="1:16" ht="15" customHeight="1" x14ac:dyDescent="0.2">
      <c r="A168" s="78">
        <v>162</v>
      </c>
      <c r="B168" s="64" t="s">
        <v>227</v>
      </c>
      <c r="C168" s="50" t="s">
        <v>238</v>
      </c>
      <c r="D168" s="50" t="s">
        <v>141</v>
      </c>
      <c r="E168" s="50" t="s">
        <v>16</v>
      </c>
      <c r="F168" s="51">
        <v>44958</v>
      </c>
      <c r="G168" s="95">
        <v>22803</v>
      </c>
      <c r="H168" s="51">
        <v>44985</v>
      </c>
      <c r="I168" s="50" t="s">
        <v>88</v>
      </c>
      <c r="J168" s="66" t="s">
        <v>203</v>
      </c>
      <c r="K168" s="72">
        <v>600</v>
      </c>
      <c r="L168" s="49"/>
      <c r="M168" s="49"/>
      <c r="N168" s="49"/>
      <c r="O168" s="49"/>
      <c r="P168" s="49"/>
    </row>
    <row r="169" spans="1:16" ht="15" customHeight="1" x14ac:dyDescent="0.2">
      <c r="A169" s="78">
        <v>163</v>
      </c>
      <c r="B169" s="64" t="s">
        <v>227</v>
      </c>
      <c r="C169" s="50" t="s">
        <v>237</v>
      </c>
      <c r="D169" s="50" t="s">
        <v>141</v>
      </c>
      <c r="E169" s="50" t="s">
        <v>16</v>
      </c>
      <c r="F169" s="51">
        <v>44958</v>
      </c>
      <c r="G169" s="95">
        <v>22804</v>
      </c>
      <c r="H169" s="51">
        <v>44985</v>
      </c>
      <c r="I169" s="50" t="s">
        <v>88</v>
      </c>
      <c r="J169" s="66" t="s">
        <v>203</v>
      </c>
      <c r="K169" s="72">
        <v>1475.53</v>
      </c>
      <c r="L169" s="49"/>
      <c r="M169" s="49"/>
      <c r="N169" s="49"/>
      <c r="O169" s="49"/>
      <c r="P169" s="49"/>
    </row>
    <row r="170" spans="1:16" ht="15" customHeight="1" x14ac:dyDescent="0.2">
      <c r="A170" s="78">
        <v>164</v>
      </c>
      <c r="B170" s="64" t="s">
        <v>227</v>
      </c>
      <c r="C170" s="50" t="s">
        <v>236</v>
      </c>
      <c r="D170" s="50" t="s">
        <v>141</v>
      </c>
      <c r="E170" s="50" t="s">
        <v>16</v>
      </c>
      <c r="F170" s="51">
        <v>44958</v>
      </c>
      <c r="G170" s="95">
        <v>22805</v>
      </c>
      <c r="H170" s="51">
        <v>44985</v>
      </c>
      <c r="I170" s="50" t="s">
        <v>88</v>
      </c>
      <c r="J170" s="66" t="s">
        <v>203</v>
      </c>
      <c r="K170" s="72">
        <v>1323.99</v>
      </c>
      <c r="L170" s="49"/>
      <c r="M170" s="49"/>
      <c r="N170" s="49"/>
      <c r="O170" s="49"/>
      <c r="P170" s="49"/>
    </row>
    <row r="171" spans="1:16" ht="15" customHeight="1" x14ac:dyDescent="0.2">
      <c r="A171" s="78">
        <v>165</v>
      </c>
      <c r="B171" s="64" t="s">
        <v>227</v>
      </c>
      <c r="C171" s="50" t="s">
        <v>232</v>
      </c>
      <c r="D171" s="50" t="s">
        <v>141</v>
      </c>
      <c r="E171" s="50" t="s">
        <v>16</v>
      </c>
      <c r="F171" s="51">
        <v>44958</v>
      </c>
      <c r="G171" s="95">
        <v>22806</v>
      </c>
      <c r="H171" s="51">
        <v>44985</v>
      </c>
      <c r="I171" s="50" t="s">
        <v>88</v>
      </c>
      <c r="J171" s="66" t="s">
        <v>203</v>
      </c>
      <c r="K171" s="72">
        <v>3433.73</v>
      </c>
      <c r="L171" s="49"/>
      <c r="M171" s="49"/>
      <c r="N171" s="49"/>
      <c r="O171" s="49"/>
      <c r="P171" s="49"/>
    </row>
    <row r="172" spans="1:16" ht="15" customHeight="1" x14ac:dyDescent="0.2">
      <c r="A172" s="78">
        <v>166</v>
      </c>
      <c r="B172" s="64" t="s">
        <v>227</v>
      </c>
      <c r="C172" s="50" t="s">
        <v>249</v>
      </c>
      <c r="D172" s="50" t="s">
        <v>141</v>
      </c>
      <c r="E172" s="50"/>
      <c r="F172" s="51">
        <v>44958</v>
      </c>
      <c r="G172" s="95">
        <v>22807</v>
      </c>
      <c r="H172" s="51">
        <v>44985</v>
      </c>
      <c r="I172" s="50" t="s">
        <v>88</v>
      </c>
      <c r="J172" s="66" t="s">
        <v>203</v>
      </c>
      <c r="K172" s="72">
        <v>1549.53</v>
      </c>
      <c r="L172" s="49"/>
      <c r="M172" s="49"/>
      <c r="N172" s="49"/>
      <c r="O172" s="49"/>
      <c r="P172" s="49"/>
    </row>
    <row r="173" spans="1:16" ht="15" customHeight="1" x14ac:dyDescent="0.2">
      <c r="A173" s="78">
        <v>167</v>
      </c>
      <c r="B173" s="64" t="s">
        <v>85</v>
      </c>
      <c r="C173" s="50" t="s">
        <v>16</v>
      </c>
      <c r="D173" s="50" t="s">
        <v>86</v>
      </c>
      <c r="E173" s="50"/>
      <c r="F173" s="51">
        <v>44958</v>
      </c>
      <c r="G173" s="95">
        <v>30701</v>
      </c>
      <c r="H173" s="51">
        <v>44992</v>
      </c>
      <c r="I173" s="50" t="s">
        <v>88</v>
      </c>
      <c r="J173" s="66" t="s">
        <v>203</v>
      </c>
      <c r="K173" s="72">
        <v>2606.13</v>
      </c>
      <c r="L173" s="49"/>
      <c r="M173" s="49"/>
      <c r="N173" s="49"/>
      <c r="O173" s="49"/>
      <c r="P173" s="49"/>
    </row>
    <row r="174" spans="1:16" ht="15" customHeight="1" x14ac:dyDescent="0.2">
      <c r="A174" s="78">
        <v>168</v>
      </c>
      <c r="B174" s="64" t="s">
        <v>102</v>
      </c>
      <c r="C174" s="50" t="s">
        <v>16</v>
      </c>
      <c r="D174" s="50" t="s">
        <v>86</v>
      </c>
      <c r="E174" s="50" t="s">
        <v>250</v>
      </c>
      <c r="F174" s="51">
        <v>44958</v>
      </c>
      <c r="G174" s="95">
        <v>32001</v>
      </c>
      <c r="H174" s="51">
        <v>45005</v>
      </c>
      <c r="I174" s="50" t="s">
        <v>88</v>
      </c>
      <c r="J174" s="66" t="s">
        <v>203</v>
      </c>
      <c r="K174" s="72">
        <v>11134.08</v>
      </c>
      <c r="L174" s="49"/>
      <c r="M174" s="49"/>
      <c r="N174" s="49"/>
      <c r="O174" s="49"/>
      <c r="P174" s="49"/>
    </row>
    <row r="175" spans="1:16" ht="15" customHeight="1" x14ac:dyDescent="0.2">
      <c r="A175" s="78">
        <v>169</v>
      </c>
      <c r="B175" s="64" t="s">
        <v>102</v>
      </c>
      <c r="C175" s="50" t="s">
        <v>16</v>
      </c>
      <c r="D175" s="50" t="s">
        <v>86</v>
      </c>
      <c r="E175" s="50" t="s">
        <v>251</v>
      </c>
      <c r="F175" s="51">
        <v>44958</v>
      </c>
      <c r="G175" s="95">
        <v>32002</v>
      </c>
      <c r="H175" s="51">
        <v>45005</v>
      </c>
      <c r="I175" s="50" t="s">
        <v>88</v>
      </c>
      <c r="J175" s="66" t="s">
        <v>203</v>
      </c>
      <c r="K175" s="72">
        <v>3693.31</v>
      </c>
      <c r="L175" s="49"/>
      <c r="M175" s="49"/>
      <c r="N175" s="49"/>
      <c r="O175" s="49"/>
      <c r="P175" s="49"/>
    </row>
    <row r="176" spans="1:16" ht="15" customHeight="1" x14ac:dyDescent="0.2">
      <c r="A176" s="78">
        <v>170</v>
      </c>
      <c r="B176" s="64" t="s">
        <v>102</v>
      </c>
      <c r="C176" s="50"/>
      <c r="D176" s="50" t="s">
        <v>86</v>
      </c>
      <c r="E176" s="50" t="s">
        <v>252</v>
      </c>
      <c r="F176" s="51">
        <v>44958</v>
      </c>
      <c r="G176" s="50">
        <v>32401</v>
      </c>
      <c r="H176" s="51">
        <v>45009</v>
      </c>
      <c r="I176" s="50" t="s">
        <v>88</v>
      </c>
      <c r="J176" s="66" t="s">
        <v>203</v>
      </c>
      <c r="K176" s="72">
        <v>325.77</v>
      </c>
      <c r="L176" s="49"/>
      <c r="M176" s="49"/>
      <c r="N176" s="49"/>
      <c r="O176" s="49"/>
      <c r="P176" s="49"/>
    </row>
    <row r="177" spans="1:16" ht="15" customHeight="1" x14ac:dyDescent="0.2">
      <c r="A177" s="78">
        <v>171</v>
      </c>
      <c r="B177" s="64" t="s">
        <v>227</v>
      </c>
      <c r="C177" s="50" t="s">
        <v>228</v>
      </c>
      <c r="D177" s="50" t="s">
        <v>141</v>
      </c>
      <c r="E177" s="50">
        <v>553242000032947</v>
      </c>
      <c r="F177" s="51"/>
      <c r="G177" s="50"/>
      <c r="H177" s="51">
        <v>45016</v>
      </c>
      <c r="I177" s="50" t="s">
        <v>88</v>
      </c>
      <c r="J177" s="66" t="s">
        <v>203</v>
      </c>
      <c r="K177" s="72">
        <v>12355.69</v>
      </c>
      <c r="L177" s="49"/>
      <c r="M177" s="49"/>
      <c r="N177" s="49"/>
      <c r="O177" s="49"/>
      <c r="P177" s="49"/>
    </row>
    <row r="178" spans="1:16" ht="15" customHeight="1" x14ac:dyDescent="0.2">
      <c r="A178" s="78">
        <v>172</v>
      </c>
      <c r="B178" s="64" t="s">
        <v>227</v>
      </c>
      <c r="C178" s="50" t="s">
        <v>231</v>
      </c>
      <c r="D178" s="50" t="s">
        <v>141</v>
      </c>
      <c r="E178" s="50">
        <v>33101</v>
      </c>
      <c r="F178" s="51"/>
      <c r="G178" s="95"/>
      <c r="H178" s="51">
        <v>45016</v>
      </c>
      <c r="I178" s="50" t="s">
        <v>88</v>
      </c>
      <c r="J178" s="66" t="s">
        <v>203</v>
      </c>
      <c r="K178" s="72">
        <v>3184.28</v>
      </c>
      <c r="L178" s="49"/>
      <c r="M178" s="49"/>
      <c r="N178" s="49"/>
      <c r="O178" s="49"/>
      <c r="P178" s="49"/>
    </row>
    <row r="179" spans="1:16" ht="15" customHeight="1" x14ac:dyDescent="0.2">
      <c r="A179" s="78">
        <v>173</v>
      </c>
      <c r="B179" s="65" t="s">
        <v>227</v>
      </c>
      <c r="C179" s="100" t="s">
        <v>239</v>
      </c>
      <c r="D179" s="50" t="s">
        <v>141</v>
      </c>
      <c r="E179" s="50">
        <v>33102</v>
      </c>
      <c r="F179" s="51"/>
      <c r="G179" s="95"/>
      <c r="H179" s="51">
        <v>45016</v>
      </c>
      <c r="I179" s="50" t="s">
        <v>88</v>
      </c>
      <c r="J179" s="66" t="s">
        <v>203</v>
      </c>
      <c r="K179" s="72">
        <v>1969.34</v>
      </c>
      <c r="L179" s="49"/>
      <c r="M179" s="49"/>
      <c r="N179" s="49"/>
      <c r="O179" s="49"/>
      <c r="P179" s="49"/>
    </row>
    <row r="180" spans="1:16" ht="15" customHeight="1" x14ac:dyDescent="0.2">
      <c r="A180" s="78">
        <v>174</v>
      </c>
      <c r="B180" s="64" t="s">
        <v>227</v>
      </c>
      <c r="C180" s="100" t="s">
        <v>237</v>
      </c>
      <c r="D180" s="50" t="s">
        <v>141</v>
      </c>
      <c r="E180" s="50">
        <v>33103</v>
      </c>
      <c r="F180" s="51"/>
      <c r="G180" s="95"/>
      <c r="H180" s="51">
        <v>45016</v>
      </c>
      <c r="I180" s="50" t="s">
        <v>88</v>
      </c>
      <c r="J180" s="66" t="s">
        <v>203</v>
      </c>
      <c r="K180" s="72">
        <v>1475.53</v>
      </c>
      <c r="L180" s="49"/>
      <c r="M180" s="49"/>
      <c r="N180" s="49"/>
      <c r="O180" s="49"/>
      <c r="P180" s="49"/>
    </row>
    <row r="181" spans="1:16" ht="15" customHeight="1" x14ac:dyDescent="0.2">
      <c r="A181" s="78">
        <v>175</v>
      </c>
      <c r="B181" s="64" t="s">
        <v>227</v>
      </c>
      <c r="C181" s="100" t="s">
        <v>236</v>
      </c>
      <c r="D181" s="50" t="s">
        <v>141</v>
      </c>
      <c r="E181" s="50">
        <v>33104</v>
      </c>
      <c r="F181" s="51"/>
      <c r="G181" s="95"/>
      <c r="H181" s="51">
        <v>45016</v>
      </c>
      <c r="I181" s="50" t="s">
        <v>88</v>
      </c>
      <c r="J181" s="66" t="s">
        <v>203</v>
      </c>
      <c r="K181" s="72">
        <v>1335.84</v>
      </c>
      <c r="L181" s="49"/>
      <c r="M181" s="49"/>
      <c r="N181" s="49"/>
      <c r="O181" s="49"/>
      <c r="P181" s="49"/>
    </row>
    <row r="182" spans="1:16" ht="15" customHeight="1" x14ac:dyDescent="0.2">
      <c r="A182" s="78">
        <v>176</v>
      </c>
      <c r="B182" s="65" t="s">
        <v>227</v>
      </c>
      <c r="C182" s="100" t="s">
        <v>248</v>
      </c>
      <c r="D182" s="50" t="s">
        <v>141</v>
      </c>
      <c r="E182" s="50">
        <v>33105</v>
      </c>
      <c r="F182" s="51"/>
      <c r="G182" s="95"/>
      <c r="H182" s="51">
        <v>45016</v>
      </c>
      <c r="I182" s="50" t="s">
        <v>88</v>
      </c>
      <c r="J182" s="66" t="s">
        <v>203</v>
      </c>
      <c r="K182" s="72">
        <v>1549.53</v>
      </c>
      <c r="L182" s="49"/>
      <c r="M182" s="49"/>
      <c r="N182" s="49"/>
      <c r="O182" s="49"/>
      <c r="P182" s="49"/>
    </row>
    <row r="183" spans="1:16" ht="15" customHeight="1" x14ac:dyDescent="0.2">
      <c r="A183" s="78">
        <v>177</v>
      </c>
      <c r="B183" s="64" t="s">
        <v>227</v>
      </c>
      <c r="C183" s="50" t="s">
        <v>232</v>
      </c>
      <c r="D183" s="50" t="s">
        <v>141</v>
      </c>
      <c r="E183" s="50">
        <v>33106</v>
      </c>
      <c r="F183" s="51"/>
      <c r="G183" s="95"/>
      <c r="H183" s="51">
        <v>45016</v>
      </c>
      <c r="I183" s="50" t="s">
        <v>88</v>
      </c>
      <c r="J183" s="66" t="s">
        <v>203</v>
      </c>
      <c r="K183" s="72">
        <v>3433.73</v>
      </c>
      <c r="L183" s="49"/>
      <c r="M183" s="49"/>
      <c r="N183" s="49"/>
      <c r="O183" s="49"/>
      <c r="P183" s="49"/>
    </row>
    <row r="184" spans="1:16" ht="15" customHeight="1" x14ac:dyDescent="0.2">
      <c r="A184" s="78">
        <v>178</v>
      </c>
      <c r="B184" s="64" t="s">
        <v>227</v>
      </c>
      <c r="C184" s="50" t="s">
        <v>238</v>
      </c>
      <c r="D184" s="50" t="s">
        <v>141</v>
      </c>
      <c r="E184" s="50">
        <v>33107</v>
      </c>
      <c r="F184" s="51"/>
      <c r="G184" s="95"/>
      <c r="H184" s="51">
        <v>45016</v>
      </c>
      <c r="I184" s="50" t="s">
        <v>88</v>
      </c>
      <c r="J184" s="66" t="s">
        <v>203</v>
      </c>
      <c r="K184" s="72">
        <v>600</v>
      </c>
      <c r="L184" s="49"/>
      <c r="M184" s="49"/>
      <c r="N184" s="49"/>
      <c r="O184" s="49"/>
      <c r="P184" s="49"/>
    </row>
    <row r="185" spans="1:16" ht="15" customHeight="1" x14ac:dyDescent="0.2">
      <c r="A185" s="78">
        <v>179</v>
      </c>
      <c r="B185" s="64" t="s">
        <v>227</v>
      </c>
      <c r="C185" s="50" t="s">
        <v>236</v>
      </c>
      <c r="D185" s="50" t="s">
        <v>141</v>
      </c>
      <c r="E185" s="50">
        <v>33108</v>
      </c>
      <c r="F185" s="51"/>
      <c r="G185" s="95"/>
      <c r="H185" s="51">
        <v>45016</v>
      </c>
      <c r="I185" s="50" t="s">
        <v>88</v>
      </c>
      <c r="J185" s="66" t="s">
        <v>203</v>
      </c>
      <c r="K185" s="72">
        <v>0.6</v>
      </c>
      <c r="L185" s="49"/>
      <c r="M185" s="49"/>
      <c r="N185" s="49"/>
      <c r="O185" s="49"/>
      <c r="P185" s="49"/>
    </row>
    <row r="186" spans="1:16" ht="15" customHeight="1" x14ac:dyDescent="0.2">
      <c r="A186" s="78">
        <v>180</v>
      </c>
      <c r="B186" s="64" t="s">
        <v>85</v>
      </c>
      <c r="C186" s="50"/>
      <c r="D186" s="50" t="s">
        <v>86</v>
      </c>
      <c r="E186" s="50"/>
      <c r="F186" s="51"/>
      <c r="G186" s="95"/>
      <c r="H186" s="51">
        <v>45022</v>
      </c>
      <c r="I186" s="50" t="s">
        <v>88</v>
      </c>
      <c r="J186" s="66" t="s">
        <v>203</v>
      </c>
      <c r="K186" s="72">
        <v>2607.17</v>
      </c>
      <c r="L186" s="49"/>
      <c r="M186" s="49"/>
      <c r="N186" s="49"/>
      <c r="O186" s="49"/>
      <c r="P186" s="49"/>
    </row>
    <row r="187" spans="1:16" ht="15" customHeight="1" x14ac:dyDescent="0.2">
      <c r="A187" s="78">
        <v>181</v>
      </c>
      <c r="B187" s="64" t="s">
        <v>102</v>
      </c>
      <c r="C187" s="50"/>
      <c r="D187" s="50" t="s">
        <v>86</v>
      </c>
      <c r="E187" s="50"/>
      <c r="F187" s="51"/>
      <c r="G187" s="95"/>
      <c r="H187" s="51">
        <v>45036</v>
      </c>
      <c r="I187" s="50" t="s">
        <v>88</v>
      </c>
      <c r="J187" s="66" t="s">
        <v>203</v>
      </c>
      <c r="K187" s="72">
        <v>10776.5</v>
      </c>
      <c r="L187" s="49"/>
      <c r="M187" s="49"/>
      <c r="N187" s="49"/>
      <c r="O187" s="49"/>
      <c r="P187" s="49"/>
    </row>
    <row r="188" spans="1:16" ht="15" customHeight="1" x14ac:dyDescent="0.2">
      <c r="A188" s="78">
        <v>182</v>
      </c>
      <c r="B188" s="64" t="s">
        <v>102</v>
      </c>
      <c r="C188" s="50"/>
      <c r="D188" s="50" t="s">
        <v>86</v>
      </c>
      <c r="E188" s="50"/>
      <c r="F188" s="51"/>
      <c r="G188" s="95"/>
      <c r="H188" s="51">
        <v>45036</v>
      </c>
      <c r="I188" s="50" t="s">
        <v>88</v>
      </c>
      <c r="J188" s="66" t="s">
        <v>203</v>
      </c>
      <c r="K188" s="72">
        <v>4136.18</v>
      </c>
      <c r="L188" s="49"/>
      <c r="M188" s="49"/>
      <c r="N188" s="49"/>
      <c r="O188" s="49"/>
      <c r="P188" s="49"/>
    </row>
    <row r="189" spans="1:16" ht="15" customHeight="1" x14ac:dyDescent="0.2">
      <c r="A189" s="78">
        <v>183</v>
      </c>
      <c r="B189" s="64" t="s">
        <v>102</v>
      </c>
      <c r="C189" s="50"/>
      <c r="D189" s="50" t="s">
        <v>86</v>
      </c>
      <c r="E189" s="50"/>
      <c r="F189" s="51"/>
      <c r="G189" s="95"/>
      <c r="H189" s="51">
        <v>45041</v>
      </c>
      <c r="I189" s="50" t="s">
        <v>88</v>
      </c>
      <c r="J189" s="66" t="s">
        <v>203</v>
      </c>
      <c r="K189" s="72">
        <v>325.89999999999998</v>
      </c>
      <c r="L189" s="49"/>
      <c r="M189" s="49"/>
      <c r="N189" s="49"/>
      <c r="O189" s="49"/>
      <c r="P189" s="49"/>
    </row>
    <row r="190" spans="1:16" s="76" customFormat="1" ht="18.600000000000001" customHeight="1" x14ac:dyDescent="0.2">
      <c r="A190" s="194" t="s">
        <v>22</v>
      </c>
      <c r="B190" s="195"/>
      <c r="C190" s="195"/>
      <c r="D190" s="195"/>
      <c r="E190" s="195"/>
      <c r="F190" s="195"/>
      <c r="G190" s="195"/>
      <c r="H190" s="195"/>
      <c r="I190" s="195"/>
      <c r="J190" s="196"/>
      <c r="K190" s="73">
        <f>SUM(K7:K189)</f>
        <v>665023.41999999981</v>
      </c>
      <c r="L190" s="48"/>
      <c r="M190" s="48"/>
      <c r="N190" s="48"/>
      <c r="O190" s="48"/>
      <c r="P190" s="48"/>
    </row>
    <row r="191" spans="1:16" ht="10.5" customHeight="1" x14ac:dyDescent="0.2">
      <c r="A191" s="215"/>
      <c r="B191" s="216"/>
      <c r="C191" s="216"/>
      <c r="D191" s="216"/>
      <c r="E191" s="216"/>
      <c r="F191" s="216"/>
      <c r="G191" s="216"/>
      <c r="H191" s="216"/>
      <c r="I191" s="216"/>
      <c r="J191" s="216"/>
      <c r="K191" s="217"/>
      <c r="L191" s="49"/>
      <c r="M191" s="49"/>
      <c r="N191" s="49"/>
      <c r="O191" s="49"/>
      <c r="P191" s="49"/>
    </row>
    <row r="192" spans="1:16" ht="20.399999999999999" customHeight="1" x14ac:dyDescent="0.2">
      <c r="A192" s="71" t="s">
        <v>155</v>
      </c>
      <c r="B192" s="67" t="s">
        <v>156</v>
      </c>
      <c r="C192" s="218" t="s">
        <v>157</v>
      </c>
      <c r="D192" s="216"/>
      <c r="E192" s="219"/>
      <c r="F192" s="218" t="s">
        <v>158</v>
      </c>
      <c r="G192" s="216"/>
      <c r="H192" s="216"/>
      <c r="I192" s="216"/>
      <c r="J192" s="216"/>
      <c r="K192" s="217"/>
      <c r="L192" s="49"/>
      <c r="M192" s="49"/>
      <c r="N192" s="49"/>
      <c r="O192" s="49"/>
      <c r="P192" s="49"/>
    </row>
    <row r="193" spans="1:16" ht="39.6" customHeight="1" x14ac:dyDescent="0.2">
      <c r="A193" s="74" t="s">
        <v>159</v>
      </c>
      <c r="B193" s="75">
        <v>45026</v>
      </c>
      <c r="C193" s="220" t="s">
        <v>160</v>
      </c>
      <c r="D193" s="221"/>
      <c r="E193" s="222"/>
      <c r="F193" s="220"/>
      <c r="G193" s="221"/>
      <c r="H193" s="221"/>
      <c r="I193" s="221"/>
      <c r="J193" s="221"/>
      <c r="K193" s="223"/>
      <c r="L193" s="49"/>
      <c r="M193" s="49"/>
      <c r="N193" s="49"/>
      <c r="O193" s="49"/>
      <c r="P193" s="49"/>
    </row>
    <row r="194" spans="1:16" ht="10.5" customHeight="1" x14ac:dyDescent="0.2">
      <c r="A194" s="52"/>
      <c r="B194" s="68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</row>
    <row r="195" spans="1:16" ht="10.5" customHeight="1" x14ac:dyDescent="0.2">
      <c r="A195" s="52"/>
      <c r="B195" s="68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</row>
    <row r="196" spans="1:16" ht="10.5" customHeight="1" x14ac:dyDescent="0.2">
      <c r="A196" s="52"/>
      <c r="B196" s="68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</row>
    <row r="197" spans="1:16" ht="10.5" customHeight="1" x14ac:dyDescent="0.2">
      <c r="A197" s="52"/>
      <c r="B197" s="68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</row>
    <row r="198" spans="1:16" ht="10.5" customHeight="1" x14ac:dyDescent="0.2">
      <c r="A198" s="52"/>
      <c r="B198" s="68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</row>
    <row r="199" spans="1:16" ht="10.5" customHeight="1" x14ac:dyDescent="0.2">
      <c r="A199" s="52"/>
      <c r="B199" s="68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</row>
    <row r="200" spans="1:16" ht="10.5" customHeight="1" x14ac:dyDescent="0.2">
      <c r="A200" s="52"/>
      <c r="B200" s="68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</row>
    <row r="201" spans="1:16" ht="10.5" customHeight="1" x14ac:dyDescent="0.2">
      <c r="A201" s="52"/>
      <c r="B201" s="68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</row>
    <row r="202" spans="1:16" ht="10.5" customHeight="1" x14ac:dyDescent="0.2">
      <c r="A202" s="52"/>
      <c r="B202" s="68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</row>
    <row r="203" spans="1:16" ht="10.5" customHeight="1" x14ac:dyDescent="0.2">
      <c r="A203" s="52"/>
      <c r="B203" s="68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</row>
    <row r="204" spans="1:16" ht="10.5" customHeight="1" x14ac:dyDescent="0.2">
      <c r="A204" s="52"/>
      <c r="B204" s="68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</row>
    <row r="205" spans="1:16" ht="10.5" customHeight="1" x14ac:dyDescent="0.2">
      <c r="A205" s="52"/>
      <c r="B205" s="68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</row>
    <row r="206" spans="1:16" ht="10.5" customHeight="1" x14ac:dyDescent="0.2">
      <c r="A206" s="52"/>
      <c r="B206" s="68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</row>
    <row r="207" spans="1:16" ht="10.5" customHeight="1" x14ac:dyDescent="0.2">
      <c r="A207" s="52"/>
      <c r="B207" s="68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</row>
    <row r="208" spans="1:16" ht="10.5" customHeight="1" x14ac:dyDescent="0.2">
      <c r="A208" s="52"/>
      <c r="B208" s="68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</row>
    <row r="209" spans="1:16" ht="10.5" customHeight="1" x14ac:dyDescent="0.2">
      <c r="A209" s="52"/>
      <c r="B209" s="68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</row>
    <row r="210" spans="1:16" ht="10.5" customHeight="1" x14ac:dyDescent="0.2">
      <c r="A210" s="52"/>
      <c r="B210" s="68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</row>
    <row r="211" spans="1:16" ht="10.5" customHeight="1" x14ac:dyDescent="0.2">
      <c r="A211" s="52"/>
      <c r="B211" s="68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</row>
    <row r="212" spans="1:16" ht="10.5" customHeight="1" x14ac:dyDescent="0.2">
      <c r="A212" s="52"/>
      <c r="B212" s="68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</row>
    <row r="213" spans="1:16" ht="10.5" customHeight="1" x14ac:dyDescent="0.2">
      <c r="A213" s="52"/>
      <c r="B213" s="68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</row>
    <row r="214" spans="1:16" ht="10.5" customHeight="1" x14ac:dyDescent="0.2">
      <c r="A214" s="52"/>
      <c r="B214" s="68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</row>
    <row r="215" spans="1:16" ht="10.5" customHeight="1" x14ac:dyDescent="0.2">
      <c r="A215" s="52"/>
      <c r="B215" s="68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</row>
    <row r="216" spans="1:16" ht="10.5" customHeight="1" x14ac:dyDescent="0.2">
      <c r="A216" s="52"/>
      <c r="B216" s="68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</row>
    <row r="217" spans="1:16" ht="10.5" customHeight="1" x14ac:dyDescent="0.2">
      <c r="A217" s="52"/>
      <c r="B217" s="68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</row>
    <row r="218" spans="1:16" ht="10.5" customHeight="1" x14ac:dyDescent="0.2">
      <c r="A218" s="52"/>
      <c r="B218" s="68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</row>
    <row r="219" spans="1:16" ht="10.5" customHeight="1" x14ac:dyDescent="0.2">
      <c r="A219" s="52"/>
      <c r="B219" s="68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</row>
    <row r="220" spans="1:16" ht="10.5" customHeight="1" x14ac:dyDescent="0.2">
      <c r="A220" s="52"/>
      <c r="B220" s="68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</row>
    <row r="221" spans="1:16" ht="10.5" customHeight="1" x14ac:dyDescent="0.2">
      <c r="A221" s="52"/>
      <c r="B221" s="68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</row>
    <row r="222" spans="1:16" ht="10.5" customHeight="1" x14ac:dyDescent="0.2">
      <c r="A222" s="52"/>
      <c r="B222" s="68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</row>
    <row r="223" spans="1:16" ht="10.5" customHeight="1" x14ac:dyDescent="0.2">
      <c r="A223" s="52"/>
      <c r="B223" s="68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</row>
    <row r="224" spans="1:16" ht="10.5" customHeight="1" x14ac:dyDescent="0.2">
      <c r="A224" s="52"/>
      <c r="B224" s="68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</row>
    <row r="225" spans="1:16" ht="10.5" customHeight="1" x14ac:dyDescent="0.2">
      <c r="A225" s="52"/>
      <c r="B225" s="68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</row>
    <row r="226" spans="1:16" ht="10.5" customHeight="1" x14ac:dyDescent="0.2">
      <c r="A226" s="52"/>
      <c r="B226" s="68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</row>
    <row r="227" spans="1:16" ht="10.5" customHeight="1" x14ac:dyDescent="0.2">
      <c r="A227" s="52"/>
      <c r="B227" s="68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</row>
    <row r="228" spans="1:16" ht="10.5" customHeight="1" x14ac:dyDescent="0.2">
      <c r="A228" s="52"/>
      <c r="B228" s="68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</row>
    <row r="229" spans="1:16" ht="10.5" customHeight="1" x14ac:dyDescent="0.2">
      <c r="A229" s="52"/>
      <c r="B229" s="68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</row>
    <row r="230" spans="1:16" ht="10.5" customHeight="1" x14ac:dyDescent="0.2">
      <c r="A230" s="52"/>
      <c r="B230" s="68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</row>
    <row r="231" spans="1:16" ht="10.5" customHeight="1" x14ac:dyDescent="0.2">
      <c r="A231" s="52"/>
      <c r="B231" s="68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</row>
    <row r="232" spans="1:16" ht="10.5" customHeight="1" x14ac:dyDescent="0.2">
      <c r="A232" s="52"/>
      <c r="B232" s="68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</row>
    <row r="233" spans="1:16" ht="10.5" customHeight="1" x14ac:dyDescent="0.2">
      <c r="A233" s="52"/>
      <c r="B233" s="68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</row>
    <row r="234" spans="1:16" ht="10.5" customHeight="1" x14ac:dyDescent="0.2">
      <c r="A234" s="52"/>
      <c r="B234" s="68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</row>
    <row r="235" spans="1:16" ht="10.5" customHeight="1" x14ac:dyDescent="0.2">
      <c r="A235" s="52"/>
      <c r="B235" s="68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</row>
    <row r="236" spans="1:16" ht="10.5" customHeight="1" x14ac:dyDescent="0.2">
      <c r="A236" s="52"/>
      <c r="B236" s="68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</row>
    <row r="237" spans="1:16" ht="10.5" customHeight="1" x14ac:dyDescent="0.2">
      <c r="A237" s="52"/>
      <c r="B237" s="68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</row>
    <row r="238" spans="1:16" ht="10.5" customHeight="1" x14ac:dyDescent="0.2">
      <c r="A238" s="52"/>
      <c r="B238" s="68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</row>
    <row r="239" spans="1:16" ht="10.5" customHeight="1" x14ac:dyDescent="0.2">
      <c r="A239" s="52"/>
      <c r="B239" s="68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</row>
    <row r="240" spans="1:16" ht="10.5" customHeight="1" x14ac:dyDescent="0.2">
      <c r="A240" s="52"/>
      <c r="B240" s="68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</row>
    <row r="241" spans="1:16" ht="10.5" customHeight="1" x14ac:dyDescent="0.2">
      <c r="A241" s="52"/>
      <c r="B241" s="68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</row>
    <row r="242" spans="1:16" ht="10.5" customHeight="1" x14ac:dyDescent="0.2">
      <c r="A242" s="52"/>
      <c r="B242" s="68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</row>
    <row r="243" spans="1:16" ht="10.5" customHeight="1" x14ac:dyDescent="0.2">
      <c r="A243" s="52"/>
      <c r="B243" s="68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</row>
    <row r="244" spans="1:16" ht="10.5" customHeight="1" x14ac:dyDescent="0.2">
      <c r="A244" s="52"/>
      <c r="B244" s="68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</row>
    <row r="245" spans="1:16" ht="10.5" customHeight="1" x14ac:dyDescent="0.2">
      <c r="A245" s="52"/>
      <c r="B245" s="68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</row>
    <row r="246" spans="1:16" ht="10.5" customHeight="1" x14ac:dyDescent="0.2">
      <c r="A246" s="52"/>
      <c r="B246" s="68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</row>
    <row r="247" spans="1:16" ht="10.5" customHeight="1" x14ac:dyDescent="0.2">
      <c r="A247" s="52"/>
      <c r="B247" s="68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</row>
    <row r="248" spans="1:16" ht="10.5" customHeight="1" x14ac:dyDescent="0.2">
      <c r="A248" s="52"/>
      <c r="B248" s="68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</row>
    <row r="249" spans="1:16" ht="10.5" customHeight="1" x14ac:dyDescent="0.2">
      <c r="A249" s="52"/>
      <c r="B249" s="68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</row>
    <row r="250" spans="1:16" ht="10.5" customHeight="1" x14ac:dyDescent="0.2">
      <c r="A250" s="52"/>
      <c r="B250" s="68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</row>
    <row r="251" spans="1:16" ht="10.5" customHeight="1" x14ac:dyDescent="0.2">
      <c r="A251" s="52"/>
      <c r="B251" s="68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</row>
    <row r="252" spans="1:16" ht="10.5" customHeight="1" x14ac:dyDescent="0.2">
      <c r="A252" s="52"/>
      <c r="B252" s="68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</row>
    <row r="253" spans="1:16" ht="10.5" customHeight="1" x14ac:dyDescent="0.2">
      <c r="A253" s="52"/>
      <c r="B253" s="68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</row>
    <row r="254" spans="1:16" ht="10.5" customHeight="1" x14ac:dyDescent="0.2">
      <c r="A254" s="52"/>
      <c r="B254" s="68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</row>
    <row r="255" spans="1:16" ht="10.5" customHeight="1" x14ac:dyDescent="0.2">
      <c r="A255" s="52"/>
      <c r="B255" s="68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</row>
    <row r="256" spans="1:16" ht="10.5" customHeight="1" x14ac:dyDescent="0.2">
      <c r="A256" s="52"/>
      <c r="B256" s="68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</row>
    <row r="257" spans="1:16" ht="10.5" customHeight="1" x14ac:dyDescent="0.2">
      <c r="A257" s="52"/>
      <c r="B257" s="68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</row>
    <row r="258" spans="1:16" ht="10.5" customHeight="1" x14ac:dyDescent="0.2">
      <c r="A258" s="52"/>
      <c r="B258" s="68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</row>
    <row r="259" spans="1:16" ht="10.5" customHeight="1" x14ac:dyDescent="0.2">
      <c r="A259" s="52"/>
      <c r="B259" s="68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</row>
    <row r="260" spans="1:16" ht="10.5" customHeight="1" x14ac:dyDescent="0.2">
      <c r="A260" s="52"/>
      <c r="B260" s="68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</row>
    <row r="261" spans="1:16" ht="10.5" customHeight="1" x14ac:dyDescent="0.2">
      <c r="A261" s="52"/>
      <c r="B261" s="68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</row>
    <row r="262" spans="1:16" ht="10.5" customHeight="1" x14ac:dyDescent="0.2">
      <c r="A262" s="52"/>
      <c r="B262" s="68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</row>
    <row r="263" spans="1:16" ht="10.5" customHeight="1" x14ac:dyDescent="0.2">
      <c r="A263" s="52"/>
      <c r="B263" s="68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</row>
    <row r="264" spans="1:16" ht="10.5" customHeight="1" x14ac:dyDescent="0.2">
      <c r="A264" s="52"/>
      <c r="B264" s="68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</row>
    <row r="265" spans="1:16" ht="10.5" customHeight="1" x14ac:dyDescent="0.2">
      <c r="A265" s="52"/>
      <c r="B265" s="68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</row>
    <row r="266" spans="1:16" ht="10.5" customHeight="1" x14ac:dyDescent="0.2">
      <c r="A266" s="52"/>
      <c r="B266" s="68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</row>
    <row r="267" spans="1:16" ht="10.5" customHeight="1" x14ac:dyDescent="0.2">
      <c r="A267" s="52"/>
      <c r="B267" s="68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</row>
    <row r="268" spans="1:16" ht="10.5" customHeight="1" x14ac:dyDescent="0.2">
      <c r="A268" s="52"/>
      <c r="B268" s="68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</row>
    <row r="269" spans="1:16" ht="10.5" customHeight="1" x14ac:dyDescent="0.2">
      <c r="A269" s="52"/>
      <c r="B269" s="68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</row>
    <row r="270" spans="1:16" ht="10.5" customHeight="1" x14ac:dyDescent="0.2">
      <c r="A270" s="52"/>
      <c r="B270" s="68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</row>
    <row r="271" spans="1:16" ht="10.5" customHeight="1" x14ac:dyDescent="0.2">
      <c r="A271" s="52"/>
      <c r="B271" s="68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</row>
    <row r="272" spans="1:16" ht="10.5" customHeight="1" x14ac:dyDescent="0.2">
      <c r="A272" s="52"/>
      <c r="B272" s="68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</row>
    <row r="273" spans="1:16" ht="10.5" customHeight="1" x14ac:dyDescent="0.2">
      <c r="A273" s="52"/>
      <c r="B273" s="68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</row>
    <row r="274" spans="1:16" ht="10.5" customHeight="1" x14ac:dyDescent="0.2">
      <c r="A274" s="52"/>
      <c r="B274" s="68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</row>
    <row r="275" spans="1:16" ht="10.5" customHeight="1" x14ac:dyDescent="0.2">
      <c r="A275" s="52"/>
      <c r="B275" s="68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</row>
    <row r="276" spans="1:16" ht="10.5" customHeight="1" x14ac:dyDescent="0.2">
      <c r="A276" s="52"/>
      <c r="B276" s="68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</row>
    <row r="277" spans="1:16" ht="10.5" customHeight="1" x14ac:dyDescent="0.2">
      <c r="A277" s="52"/>
      <c r="B277" s="68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</row>
    <row r="278" spans="1:16" ht="10.5" customHeight="1" x14ac:dyDescent="0.2">
      <c r="A278" s="52"/>
      <c r="B278" s="68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</row>
    <row r="279" spans="1:16" ht="10.5" customHeight="1" x14ac:dyDescent="0.2">
      <c r="A279" s="52"/>
      <c r="B279" s="68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</row>
    <row r="280" spans="1:16" ht="10.5" customHeight="1" x14ac:dyDescent="0.2">
      <c r="A280" s="52"/>
      <c r="B280" s="68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</row>
    <row r="281" spans="1:16" ht="10.5" customHeight="1" x14ac:dyDescent="0.2">
      <c r="A281" s="52"/>
      <c r="B281" s="68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</row>
    <row r="282" spans="1:16" ht="10.5" customHeight="1" x14ac:dyDescent="0.2">
      <c r="A282" s="52"/>
      <c r="B282" s="68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</row>
    <row r="283" spans="1:16" ht="10.5" customHeight="1" x14ac:dyDescent="0.2">
      <c r="A283" s="52"/>
      <c r="B283" s="68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</row>
    <row r="284" spans="1:16" ht="10.5" customHeight="1" x14ac:dyDescent="0.2">
      <c r="A284" s="52"/>
      <c r="B284" s="68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</row>
    <row r="285" spans="1:16" ht="10.5" customHeight="1" x14ac:dyDescent="0.2">
      <c r="A285" s="52"/>
      <c r="B285" s="68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</row>
    <row r="286" spans="1:16" ht="10.5" customHeight="1" x14ac:dyDescent="0.2">
      <c r="A286" s="52"/>
      <c r="B286" s="68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</row>
    <row r="287" spans="1:16" ht="10.5" customHeight="1" x14ac:dyDescent="0.2">
      <c r="A287" s="52"/>
      <c r="B287" s="68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</row>
    <row r="288" spans="1:16" ht="10.5" customHeight="1" x14ac:dyDescent="0.2">
      <c r="A288" s="52"/>
      <c r="B288" s="68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</row>
    <row r="289" spans="1:16" ht="10.5" customHeight="1" x14ac:dyDescent="0.2">
      <c r="A289" s="52"/>
      <c r="B289" s="68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</row>
    <row r="290" spans="1:16" ht="10.5" customHeight="1" x14ac:dyDescent="0.2">
      <c r="A290" s="52"/>
      <c r="B290" s="68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</row>
    <row r="291" spans="1:16" ht="10.5" customHeight="1" x14ac:dyDescent="0.2">
      <c r="A291" s="52"/>
      <c r="B291" s="68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</row>
    <row r="292" spans="1:16" ht="10.5" customHeight="1" x14ac:dyDescent="0.2">
      <c r="A292" s="52"/>
      <c r="B292" s="68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</row>
    <row r="293" spans="1:16" ht="10.5" customHeight="1" x14ac:dyDescent="0.2">
      <c r="A293" s="52"/>
      <c r="B293" s="68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</row>
    <row r="294" spans="1:16" ht="10.5" customHeight="1" x14ac:dyDescent="0.2">
      <c r="A294" s="52"/>
      <c r="B294" s="68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</row>
    <row r="295" spans="1:16" ht="10.5" customHeight="1" x14ac:dyDescent="0.2">
      <c r="A295" s="52"/>
      <c r="B295" s="68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</row>
    <row r="296" spans="1:16" ht="10.5" customHeight="1" x14ac:dyDescent="0.2">
      <c r="A296" s="52"/>
      <c r="B296" s="68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</row>
    <row r="297" spans="1:16" ht="10.5" customHeight="1" x14ac:dyDescent="0.2">
      <c r="A297" s="52"/>
      <c r="B297" s="68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</row>
    <row r="298" spans="1:16" ht="10.5" customHeight="1" x14ac:dyDescent="0.2">
      <c r="A298" s="52"/>
      <c r="B298" s="68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</row>
    <row r="299" spans="1:16" ht="10.5" customHeight="1" x14ac:dyDescent="0.2">
      <c r="A299" s="52"/>
      <c r="B299" s="68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</row>
    <row r="300" spans="1:16" ht="10.5" customHeight="1" x14ac:dyDescent="0.2">
      <c r="A300" s="52"/>
      <c r="B300" s="68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</row>
    <row r="301" spans="1:16" ht="10.5" customHeight="1" x14ac:dyDescent="0.2">
      <c r="A301" s="52"/>
      <c r="B301" s="68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</row>
    <row r="302" spans="1:16" ht="10.5" customHeight="1" x14ac:dyDescent="0.2">
      <c r="A302" s="52"/>
      <c r="B302" s="68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</row>
    <row r="303" spans="1:16" ht="10.5" customHeight="1" x14ac:dyDescent="0.2">
      <c r="A303" s="52"/>
      <c r="B303" s="68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</row>
    <row r="304" spans="1:16" ht="10.5" customHeight="1" x14ac:dyDescent="0.2">
      <c r="A304" s="52"/>
      <c r="B304" s="68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</row>
    <row r="305" spans="1:16" ht="10.5" customHeight="1" x14ac:dyDescent="0.2">
      <c r="A305" s="52"/>
      <c r="B305" s="68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</row>
    <row r="306" spans="1:16" ht="10.5" customHeight="1" x14ac:dyDescent="0.2">
      <c r="A306" s="52"/>
      <c r="B306" s="68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</row>
    <row r="307" spans="1:16" ht="10.5" customHeight="1" x14ac:dyDescent="0.2">
      <c r="A307" s="52"/>
      <c r="B307" s="68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</row>
    <row r="308" spans="1:16" ht="10.5" customHeight="1" x14ac:dyDescent="0.2">
      <c r="A308" s="52"/>
      <c r="B308" s="68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</row>
    <row r="309" spans="1:16" ht="10.5" customHeight="1" x14ac:dyDescent="0.2">
      <c r="A309" s="52"/>
      <c r="B309" s="68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</row>
    <row r="310" spans="1:16" ht="10.5" customHeight="1" x14ac:dyDescent="0.2">
      <c r="A310" s="52"/>
      <c r="B310" s="68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</row>
    <row r="311" spans="1:16" ht="10.5" customHeight="1" x14ac:dyDescent="0.2">
      <c r="A311" s="52"/>
      <c r="B311" s="68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</row>
    <row r="312" spans="1:16" ht="10.5" customHeight="1" x14ac:dyDescent="0.2">
      <c r="A312" s="52"/>
      <c r="B312" s="68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</row>
    <row r="313" spans="1:16" ht="10.5" customHeight="1" x14ac:dyDescent="0.2">
      <c r="A313" s="52"/>
      <c r="B313" s="68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</row>
    <row r="314" spans="1:16" ht="10.5" customHeight="1" x14ac:dyDescent="0.2">
      <c r="A314" s="52"/>
      <c r="B314" s="68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</row>
    <row r="315" spans="1:16" ht="10.5" customHeight="1" x14ac:dyDescent="0.2">
      <c r="A315" s="52"/>
      <c r="B315" s="68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</row>
    <row r="316" spans="1:16" ht="10.5" customHeight="1" x14ac:dyDescent="0.2">
      <c r="A316" s="52"/>
      <c r="B316" s="68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</row>
    <row r="317" spans="1:16" ht="10.5" customHeight="1" x14ac:dyDescent="0.2">
      <c r="A317" s="52"/>
      <c r="B317" s="68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</row>
    <row r="318" spans="1:16" ht="10.5" customHeight="1" x14ac:dyDescent="0.2">
      <c r="A318" s="52"/>
      <c r="B318" s="68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</row>
    <row r="319" spans="1:16" ht="10.5" customHeight="1" x14ac:dyDescent="0.2">
      <c r="A319" s="52"/>
      <c r="B319" s="68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</row>
    <row r="320" spans="1:16" ht="10.5" customHeight="1" x14ac:dyDescent="0.2">
      <c r="A320" s="52"/>
      <c r="B320" s="68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</row>
    <row r="321" spans="1:16" ht="10.5" customHeight="1" x14ac:dyDescent="0.2">
      <c r="A321" s="52"/>
      <c r="B321" s="68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</row>
    <row r="322" spans="1:16" ht="10.5" customHeight="1" x14ac:dyDescent="0.2">
      <c r="A322" s="52"/>
      <c r="B322" s="68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</row>
    <row r="323" spans="1:16" ht="10.5" customHeight="1" x14ac:dyDescent="0.2">
      <c r="A323" s="52"/>
      <c r="B323" s="68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</row>
    <row r="324" spans="1:16" ht="10.5" customHeight="1" x14ac:dyDescent="0.2">
      <c r="A324" s="52"/>
      <c r="B324" s="68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</row>
    <row r="325" spans="1:16" ht="10.5" customHeight="1" x14ac:dyDescent="0.2">
      <c r="A325" s="52"/>
      <c r="B325" s="68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</row>
    <row r="326" spans="1:16" ht="10.5" customHeight="1" x14ac:dyDescent="0.2">
      <c r="A326" s="52"/>
      <c r="B326" s="68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</row>
    <row r="327" spans="1:16" ht="10.5" customHeight="1" x14ac:dyDescent="0.2">
      <c r="A327" s="52"/>
      <c r="B327" s="68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</row>
    <row r="328" spans="1:16" ht="10.5" customHeight="1" x14ac:dyDescent="0.2">
      <c r="A328" s="52"/>
      <c r="B328" s="68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</row>
    <row r="329" spans="1:16" ht="10.5" customHeight="1" x14ac:dyDescent="0.2">
      <c r="A329" s="52"/>
      <c r="B329" s="68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</row>
    <row r="330" spans="1:16" ht="10.5" customHeight="1" x14ac:dyDescent="0.2">
      <c r="A330" s="52"/>
      <c r="B330" s="68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</row>
    <row r="331" spans="1:16" ht="10.5" customHeight="1" x14ac:dyDescent="0.2">
      <c r="A331" s="52"/>
      <c r="B331" s="68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</row>
    <row r="332" spans="1:16" ht="10.5" customHeight="1" x14ac:dyDescent="0.2">
      <c r="A332" s="52"/>
      <c r="B332" s="68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</row>
    <row r="333" spans="1:16" ht="10.5" customHeight="1" x14ac:dyDescent="0.2">
      <c r="A333" s="52"/>
      <c r="B333" s="68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</row>
    <row r="334" spans="1:16" ht="10.5" customHeight="1" x14ac:dyDescent="0.2">
      <c r="A334" s="52"/>
      <c r="B334" s="68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</row>
    <row r="335" spans="1:16" ht="10.5" customHeight="1" x14ac:dyDescent="0.2">
      <c r="A335" s="52"/>
      <c r="B335" s="68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</row>
    <row r="336" spans="1:16" ht="10.5" customHeight="1" x14ac:dyDescent="0.2">
      <c r="A336" s="52"/>
      <c r="B336" s="68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</row>
    <row r="337" spans="1:16" ht="10.5" customHeight="1" x14ac:dyDescent="0.2">
      <c r="A337" s="52"/>
      <c r="B337" s="68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</row>
    <row r="338" spans="1:16" ht="10.5" customHeight="1" x14ac:dyDescent="0.2">
      <c r="A338" s="52"/>
      <c r="B338" s="68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</row>
    <row r="339" spans="1:16" ht="10.5" customHeight="1" x14ac:dyDescent="0.2">
      <c r="A339" s="52"/>
      <c r="B339" s="68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</row>
    <row r="340" spans="1:16" ht="10.5" customHeight="1" x14ac:dyDescent="0.2">
      <c r="A340" s="52"/>
      <c r="B340" s="68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</row>
    <row r="341" spans="1:16" ht="10.5" customHeight="1" x14ac:dyDescent="0.2">
      <c r="A341" s="52"/>
      <c r="B341" s="68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</row>
    <row r="342" spans="1:16" ht="10.5" customHeight="1" x14ac:dyDescent="0.2">
      <c r="A342" s="52"/>
      <c r="B342" s="68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</row>
    <row r="343" spans="1:16" ht="10.5" customHeight="1" x14ac:dyDescent="0.2">
      <c r="A343" s="52"/>
      <c r="B343" s="68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</row>
    <row r="344" spans="1:16" ht="10.5" customHeight="1" x14ac:dyDescent="0.2">
      <c r="A344" s="52"/>
      <c r="B344" s="68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</row>
    <row r="345" spans="1:16" ht="10.5" customHeight="1" x14ac:dyDescent="0.2">
      <c r="A345" s="52"/>
      <c r="B345" s="68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</row>
    <row r="346" spans="1:16" ht="10.5" customHeight="1" x14ac:dyDescent="0.2">
      <c r="A346" s="52"/>
      <c r="B346" s="68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</row>
    <row r="347" spans="1:16" ht="10.5" customHeight="1" x14ac:dyDescent="0.2">
      <c r="A347" s="52"/>
      <c r="B347" s="68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</row>
    <row r="348" spans="1:16" ht="10.5" customHeight="1" x14ac:dyDescent="0.2">
      <c r="A348" s="52"/>
      <c r="B348" s="68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</row>
    <row r="349" spans="1:16" ht="10.5" customHeight="1" x14ac:dyDescent="0.2">
      <c r="A349" s="52"/>
      <c r="B349" s="68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</row>
    <row r="350" spans="1:16" ht="10.5" customHeight="1" x14ac:dyDescent="0.2">
      <c r="A350" s="52"/>
      <c r="B350" s="68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</row>
    <row r="351" spans="1:16" ht="10.5" customHeight="1" x14ac:dyDescent="0.2">
      <c r="A351" s="52"/>
      <c r="B351" s="68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</row>
    <row r="352" spans="1:16" ht="10.5" customHeight="1" x14ac:dyDescent="0.2">
      <c r="A352" s="52"/>
      <c r="B352" s="68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</row>
    <row r="353" spans="1:16" ht="10.5" customHeight="1" x14ac:dyDescent="0.2">
      <c r="A353" s="52"/>
      <c r="B353" s="68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</row>
    <row r="354" spans="1:16" ht="10.5" customHeight="1" x14ac:dyDescent="0.2">
      <c r="A354" s="52"/>
      <c r="B354" s="68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</row>
    <row r="355" spans="1:16" ht="10.5" customHeight="1" x14ac:dyDescent="0.2">
      <c r="A355" s="52"/>
      <c r="B355" s="68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</row>
    <row r="356" spans="1:16" ht="10.5" customHeight="1" x14ac:dyDescent="0.2">
      <c r="A356" s="52"/>
      <c r="B356" s="68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</row>
    <row r="357" spans="1:16" ht="10.5" customHeight="1" x14ac:dyDescent="0.2">
      <c r="A357" s="52"/>
      <c r="B357" s="68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</row>
    <row r="358" spans="1:16" ht="10.5" customHeight="1" x14ac:dyDescent="0.2">
      <c r="A358" s="52"/>
      <c r="B358" s="68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</row>
    <row r="359" spans="1:16" ht="10.5" customHeight="1" x14ac:dyDescent="0.2">
      <c r="A359" s="52"/>
      <c r="B359" s="68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</row>
    <row r="360" spans="1:16" ht="10.5" customHeight="1" x14ac:dyDescent="0.2">
      <c r="A360" s="52"/>
      <c r="B360" s="68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</row>
    <row r="361" spans="1:16" ht="10.5" customHeight="1" x14ac:dyDescent="0.2">
      <c r="A361" s="52"/>
      <c r="B361" s="68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</row>
    <row r="362" spans="1:16" ht="10.5" customHeight="1" x14ac:dyDescent="0.2">
      <c r="A362" s="52"/>
      <c r="B362" s="68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</row>
    <row r="363" spans="1:16" ht="10.5" customHeight="1" x14ac:dyDescent="0.2">
      <c r="A363" s="52"/>
      <c r="B363" s="68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</row>
    <row r="364" spans="1:16" ht="10.5" customHeight="1" x14ac:dyDescent="0.2">
      <c r="A364" s="52"/>
      <c r="B364" s="68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</row>
    <row r="365" spans="1:16" ht="10.5" customHeight="1" x14ac:dyDescent="0.2">
      <c r="A365" s="52"/>
      <c r="B365" s="68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</row>
    <row r="366" spans="1:16" ht="10.5" customHeight="1" x14ac:dyDescent="0.2">
      <c r="A366" s="52"/>
      <c r="B366" s="68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</row>
    <row r="367" spans="1:16" ht="10.5" customHeight="1" x14ac:dyDescent="0.2">
      <c r="A367" s="52"/>
      <c r="B367" s="68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</row>
    <row r="368" spans="1:16" ht="10.5" customHeight="1" x14ac:dyDescent="0.2">
      <c r="A368" s="52"/>
      <c r="B368" s="68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</row>
    <row r="369" spans="1:16" ht="10.5" customHeight="1" x14ac:dyDescent="0.2">
      <c r="A369" s="52"/>
      <c r="B369" s="68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</row>
    <row r="370" spans="1:16" ht="10.5" customHeight="1" x14ac:dyDescent="0.2">
      <c r="A370" s="52"/>
      <c r="B370" s="68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</row>
    <row r="371" spans="1:16" ht="10.5" customHeight="1" x14ac:dyDescent="0.2">
      <c r="A371" s="52"/>
      <c r="B371" s="68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</row>
    <row r="372" spans="1:16" ht="10.5" customHeight="1" x14ac:dyDescent="0.2">
      <c r="A372" s="52"/>
      <c r="B372" s="68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</row>
    <row r="373" spans="1:16" ht="10.5" customHeight="1" x14ac:dyDescent="0.2">
      <c r="A373" s="52"/>
      <c r="B373" s="68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</row>
    <row r="374" spans="1:16" ht="10.5" customHeight="1" x14ac:dyDescent="0.2">
      <c r="A374" s="52"/>
      <c r="B374" s="68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</row>
    <row r="375" spans="1:16" ht="10.5" customHeight="1" x14ac:dyDescent="0.2">
      <c r="A375" s="52"/>
      <c r="B375" s="68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</row>
    <row r="376" spans="1:16" ht="10.5" customHeight="1" x14ac:dyDescent="0.2">
      <c r="A376" s="52"/>
      <c r="B376" s="68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</row>
    <row r="377" spans="1:16" ht="10.5" customHeight="1" x14ac:dyDescent="0.2">
      <c r="A377" s="52"/>
      <c r="B377" s="68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</row>
    <row r="378" spans="1:16" ht="10.5" customHeight="1" x14ac:dyDescent="0.2">
      <c r="A378" s="52"/>
      <c r="B378" s="68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</row>
    <row r="379" spans="1:16" ht="10.5" customHeight="1" x14ac:dyDescent="0.2">
      <c r="A379" s="52"/>
      <c r="B379" s="68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</row>
    <row r="380" spans="1:16" ht="10.5" customHeight="1" x14ac:dyDescent="0.2">
      <c r="A380" s="52"/>
      <c r="B380" s="68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</row>
    <row r="381" spans="1:16" ht="10.5" customHeight="1" x14ac:dyDescent="0.2">
      <c r="A381" s="52"/>
      <c r="B381" s="68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</row>
    <row r="382" spans="1:16" ht="10.5" customHeight="1" x14ac:dyDescent="0.2">
      <c r="A382" s="52"/>
      <c r="B382" s="68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</row>
    <row r="383" spans="1:16" ht="10.5" customHeight="1" x14ac:dyDescent="0.2">
      <c r="A383" s="52"/>
      <c r="B383" s="68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</row>
    <row r="384" spans="1:16" ht="10.5" customHeight="1" x14ac:dyDescent="0.2">
      <c r="A384" s="52"/>
      <c r="B384" s="68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</row>
    <row r="385" spans="1:16" ht="10.5" customHeight="1" x14ac:dyDescent="0.2">
      <c r="A385" s="52"/>
      <c r="B385" s="68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</row>
    <row r="386" spans="1:16" ht="10.5" customHeight="1" x14ac:dyDescent="0.2">
      <c r="A386" s="52"/>
      <c r="B386" s="68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</row>
    <row r="387" spans="1:16" ht="10.5" customHeight="1" x14ac:dyDescent="0.2">
      <c r="A387" s="52"/>
      <c r="B387" s="68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</row>
    <row r="388" spans="1:16" ht="10.5" customHeight="1" x14ac:dyDescent="0.2">
      <c r="A388" s="52"/>
      <c r="B388" s="68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</row>
    <row r="389" spans="1:16" ht="10.5" customHeight="1" x14ac:dyDescent="0.2">
      <c r="A389" s="52"/>
      <c r="B389" s="68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</row>
    <row r="390" spans="1:16" ht="10.5" customHeight="1" x14ac:dyDescent="0.2">
      <c r="A390" s="52"/>
      <c r="B390" s="68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</row>
    <row r="391" spans="1:16" ht="10.5" customHeight="1" x14ac:dyDescent="0.2">
      <c r="A391" s="52"/>
      <c r="B391" s="68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</row>
    <row r="392" spans="1:16" ht="10.5" customHeight="1" x14ac:dyDescent="0.2">
      <c r="A392" s="52"/>
      <c r="B392" s="68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</row>
    <row r="393" spans="1:16" ht="10.5" customHeight="1" x14ac:dyDescent="0.2">
      <c r="A393" s="52"/>
      <c r="B393" s="68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</row>
    <row r="394" spans="1:16" ht="10.5" customHeight="1" x14ac:dyDescent="0.2">
      <c r="A394" s="52"/>
      <c r="B394" s="68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</row>
    <row r="395" spans="1:16" ht="10.5" customHeight="1" x14ac:dyDescent="0.2">
      <c r="A395" s="52"/>
      <c r="B395" s="68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</row>
    <row r="396" spans="1:16" ht="10.5" customHeight="1" x14ac:dyDescent="0.2">
      <c r="A396" s="52"/>
      <c r="B396" s="68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</row>
    <row r="397" spans="1:16" ht="10.5" customHeight="1" x14ac:dyDescent="0.2">
      <c r="A397" s="52"/>
      <c r="B397" s="68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</row>
    <row r="398" spans="1:16" ht="10.5" customHeight="1" x14ac:dyDescent="0.2">
      <c r="A398" s="52"/>
      <c r="B398" s="68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</row>
    <row r="399" spans="1:16" ht="10.5" customHeight="1" x14ac:dyDescent="0.2">
      <c r="A399" s="52"/>
      <c r="B399" s="68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</row>
    <row r="400" spans="1:16" ht="10.5" customHeight="1" x14ac:dyDescent="0.2">
      <c r="A400" s="52"/>
      <c r="B400" s="68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</row>
    <row r="401" spans="1:16" ht="10.5" customHeight="1" x14ac:dyDescent="0.2">
      <c r="A401" s="52"/>
      <c r="B401" s="68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</row>
    <row r="402" spans="1:16" ht="10.5" customHeight="1" x14ac:dyDescent="0.2">
      <c r="A402" s="52"/>
      <c r="B402" s="68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</row>
    <row r="403" spans="1:16" ht="10.5" customHeight="1" x14ac:dyDescent="0.2">
      <c r="A403" s="52"/>
      <c r="B403" s="68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</row>
    <row r="404" spans="1:16" ht="10.5" customHeight="1" x14ac:dyDescent="0.2">
      <c r="A404" s="52"/>
      <c r="B404" s="68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</row>
    <row r="405" spans="1:16" ht="10.5" customHeight="1" x14ac:dyDescent="0.2">
      <c r="A405" s="52"/>
      <c r="B405" s="68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</row>
    <row r="406" spans="1:16" ht="10.5" customHeight="1" x14ac:dyDescent="0.2">
      <c r="A406" s="52"/>
      <c r="B406" s="68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</row>
    <row r="407" spans="1:16" ht="10.5" customHeight="1" x14ac:dyDescent="0.2">
      <c r="A407" s="52"/>
      <c r="B407" s="68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</row>
    <row r="408" spans="1:16" ht="10.5" customHeight="1" x14ac:dyDescent="0.2">
      <c r="A408" s="52"/>
      <c r="B408" s="68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</row>
    <row r="409" spans="1:16" ht="10.5" customHeight="1" x14ac:dyDescent="0.2">
      <c r="A409" s="52"/>
      <c r="B409" s="68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</row>
    <row r="410" spans="1:16" ht="10.5" customHeight="1" x14ac:dyDescent="0.2">
      <c r="A410" s="52"/>
      <c r="B410" s="68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</row>
    <row r="411" spans="1:16" ht="10.5" customHeight="1" x14ac:dyDescent="0.2">
      <c r="A411" s="52"/>
      <c r="B411" s="68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</row>
    <row r="412" spans="1:16" ht="10.5" customHeight="1" x14ac:dyDescent="0.2">
      <c r="A412" s="52"/>
      <c r="B412" s="68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</row>
    <row r="413" spans="1:16" ht="10.5" customHeight="1" x14ac:dyDescent="0.2">
      <c r="A413" s="52"/>
      <c r="B413" s="68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</row>
    <row r="414" spans="1:16" ht="10.5" customHeight="1" x14ac:dyDescent="0.2">
      <c r="A414" s="52"/>
      <c r="B414" s="68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</row>
    <row r="415" spans="1:16" ht="10.5" customHeight="1" x14ac:dyDescent="0.2">
      <c r="A415" s="52"/>
      <c r="B415" s="68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</row>
    <row r="416" spans="1:16" ht="10.5" customHeight="1" x14ac:dyDescent="0.2">
      <c r="A416" s="52"/>
      <c r="B416" s="68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</row>
    <row r="417" spans="1:16" ht="10.5" customHeight="1" x14ac:dyDescent="0.2">
      <c r="A417" s="52"/>
      <c r="B417" s="68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</row>
    <row r="418" spans="1:16" ht="10.5" customHeight="1" x14ac:dyDescent="0.2">
      <c r="A418" s="52"/>
      <c r="B418" s="68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</row>
    <row r="419" spans="1:16" ht="10.5" customHeight="1" x14ac:dyDescent="0.2">
      <c r="A419" s="52"/>
      <c r="B419" s="68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</row>
    <row r="420" spans="1:16" ht="10.5" customHeight="1" x14ac:dyDescent="0.2">
      <c r="A420" s="52"/>
      <c r="B420" s="68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</row>
    <row r="421" spans="1:16" ht="10.5" customHeight="1" x14ac:dyDescent="0.2">
      <c r="A421" s="52"/>
      <c r="B421" s="68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</row>
    <row r="422" spans="1:16" ht="10.5" customHeight="1" x14ac:dyDescent="0.2">
      <c r="A422" s="52"/>
      <c r="B422" s="68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</row>
    <row r="423" spans="1:16" ht="10.5" customHeight="1" x14ac:dyDescent="0.2">
      <c r="A423" s="52"/>
      <c r="B423" s="68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</row>
    <row r="424" spans="1:16" ht="10.5" customHeight="1" x14ac:dyDescent="0.2">
      <c r="A424" s="52"/>
      <c r="B424" s="68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</row>
    <row r="425" spans="1:16" ht="10.5" customHeight="1" x14ac:dyDescent="0.2">
      <c r="A425" s="52"/>
      <c r="B425" s="68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</row>
    <row r="426" spans="1:16" ht="10.5" customHeight="1" x14ac:dyDescent="0.2">
      <c r="A426" s="52"/>
      <c r="B426" s="68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</row>
    <row r="427" spans="1:16" ht="10.5" customHeight="1" x14ac:dyDescent="0.2">
      <c r="A427" s="52"/>
      <c r="B427" s="68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</row>
    <row r="428" spans="1:16" ht="10.5" customHeight="1" x14ac:dyDescent="0.2">
      <c r="A428" s="52"/>
      <c r="B428" s="68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</row>
    <row r="429" spans="1:16" ht="10.5" customHeight="1" x14ac:dyDescent="0.2">
      <c r="A429" s="52"/>
      <c r="B429" s="68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</row>
    <row r="430" spans="1:16" ht="10.5" customHeight="1" x14ac:dyDescent="0.2">
      <c r="A430" s="52"/>
      <c r="B430" s="68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</row>
    <row r="431" spans="1:16" ht="10.5" customHeight="1" x14ac:dyDescent="0.2">
      <c r="A431" s="52"/>
      <c r="B431" s="68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</row>
    <row r="432" spans="1:16" ht="10.5" customHeight="1" x14ac:dyDescent="0.2">
      <c r="A432" s="52"/>
      <c r="B432" s="68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</row>
    <row r="433" spans="1:16" ht="10.5" customHeight="1" x14ac:dyDescent="0.2">
      <c r="A433" s="52"/>
      <c r="B433" s="68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</row>
    <row r="434" spans="1:16" ht="10.5" customHeight="1" x14ac:dyDescent="0.2">
      <c r="A434" s="52"/>
      <c r="B434" s="68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</row>
    <row r="435" spans="1:16" ht="10.5" customHeight="1" x14ac:dyDescent="0.2">
      <c r="A435" s="52"/>
      <c r="B435" s="68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</row>
    <row r="436" spans="1:16" ht="10.5" customHeight="1" x14ac:dyDescent="0.2">
      <c r="A436" s="52"/>
      <c r="B436" s="68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</row>
    <row r="437" spans="1:16" ht="10.5" customHeight="1" x14ac:dyDescent="0.2">
      <c r="A437" s="52"/>
      <c r="B437" s="68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</row>
    <row r="438" spans="1:16" ht="10.5" customHeight="1" x14ac:dyDescent="0.2">
      <c r="A438" s="52"/>
      <c r="B438" s="68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</row>
    <row r="439" spans="1:16" ht="10.5" customHeight="1" x14ac:dyDescent="0.2">
      <c r="A439" s="52"/>
      <c r="B439" s="68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</row>
    <row r="440" spans="1:16" ht="10.5" customHeight="1" x14ac:dyDescent="0.2">
      <c r="A440" s="52"/>
      <c r="B440" s="68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</row>
    <row r="441" spans="1:16" ht="10.5" customHeight="1" x14ac:dyDescent="0.2">
      <c r="A441" s="52"/>
      <c r="B441" s="68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</row>
    <row r="442" spans="1:16" ht="10.5" customHeight="1" x14ac:dyDescent="0.2">
      <c r="A442" s="52"/>
      <c r="B442" s="68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</row>
    <row r="443" spans="1:16" ht="10.5" customHeight="1" x14ac:dyDescent="0.2">
      <c r="A443" s="52"/>
      <c r="B443" s="68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</row>
    <row r="444" spans="1:16" ht="10.5" customHeight="1" x14ac:dyDescent="0.2">
      <c r="A444" s="52"/>
      <c r="B444" s="68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</row>
    <row r="445" spans="1:16" ht="10.5" customHeight="1" x14ac:dyDescent="0.2">
      <c r="A445" s="52"/>
      <c r="B445" s="68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</row>
    <row r="446" spans="1:16" ht="10.5" customHeight="1" x14ac:dyDescent="0.2">
      <c r="A446" s="52"/>
      <c r="B446" s="68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</row>
    <row r="447" spans="1:16" ht="10.5" customHeight="1" x14ac:dyDescent="0.2">
      <c r="A447" s="52"/>
      <c r="B447" s="68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</row>
    <row r="448" spans="1:16" ht="10.5" customHeight="1" x14ac:dyDescent="0.2">
      <c r="A448" s="52"/>
      <c r="B448" s="68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</row>
    <row r="449" spans="1:16" ht="10.5" customHeight="1" x14ac:dyDescent="0.2">
      <c r="A449" s="52"/>
      <c r="B449" s="68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</row>
    <row r="450" spans="1:16" ht="10.5" customHeight="1" x14ac:dyDescent="0.2">
      <c r="A450" s="52"/>
      <c r="B450" s="68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</row>
    <row r="451" spans="1:16" ht="10.5" customHeight="1" x14ac:dyDescent="0.2">
      <c r="A451" s="52"/>
      <c r="B451" s="68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</row>
    <row r="452" spans="1:16" ht="10.5" customHeight="1" x14ac:dyDescent="0.2">
      <c r="A452" s="52"/>
      <c r="B452" s="68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</row>
    <row r="453" spans="1:16" ht="10.5" customHeight="1" x14ac:dyDescent="0.2">
      <c r="A453" s="52"/>
      <c r="B453" s="68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</row>
    <row r="454" spans="1:16" ht="10.5" customHeight="1" x14ac:dyDescent="0.2">
      <c r="A454" s="52"/>
      <c r="B454" s="68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</row>
    <row r="455" spans="1:16" ht="10.5" customHeight="1" x14ac:dyDescent="0.2">
      <c r="A455" s="52"/>
      <c r="B455" s="68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</row>
    <row r="456" spans="1:16" ht="10.5" customHeight="1" x14ac:dyDescent="0.2">
      <c r="A456" s="52"/>
      <c r="B456" s="68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</row>
    <row r="457" spans="1:16" ht="10.5" customHeight="1" x14ac:dyDescent="0.2">
      <c r="A457" s="52"/>
      <c r="B457" s="68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</row>
    <row r="458" spans="1:16" ht="10.5" customHeight="1" x14ac:dyDescent="0.2">
      <c r="A458" s="52"/>
      <c r="B458" s="68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</row>
    <row r="459" spans="1:16" ht="10.5" customHeight="1" x14ac:dyDescent="0.2">
      <c r="A459" s="52"/>
      <c r="B459" s="68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</row>
    <row r="460" spans="1:16" ht="10.5" customHeight="1" x14ac:dyDescent="0.2">
      <c r="A460" s="52"/>
      <c r="B460" s="68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</row>
    <row r="461" spans="1:16" ht="10.5" customHeight="1" x14ac:dyDescent="0.2">
      <c r="A461" s="52"/>
      <c r="B461" s="68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</row>
    <row r="462" spans="1:16" ht="10.5" customHeight="1" x14ac:dyDescent="0.2">
      <c r="A462" s="52"/>
      <c r="B462" s="68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</row>
    <row r="463" spans="1:16" ht="10.5" customHeight="1" x14ac:dyDescent="0.2">
      <c r="A463" s="52"/>
      <c r="B463" s="68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</row>
    <row r="464" spans="1:16" ht="10.5" customHeight="1" x14ac:dyDescent="0.2">
      <c r="A464" s="52"/>
      <c r="B464" s="68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</row>
    <row r="465" spans="1:16" ht="10.5" customHeight="1" x14ac:dyDescent="0.2">
      <c r="A465" s="52"/>
      <c r="B465" s="68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</row>
    <row r="466" spans="1:16" ht="10.5" customHeight="1" x14ac:dyDescent="0.2">
      <c r="A466" s="52"/>
      <c r="B466" s="68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</row>
    <row r="467" spans="1:16" ht="10.5" customHeight="1" x14ac:dyDescent="0.2">
      <c r="A467" s="52"/>
      <c r="B467" s="68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</row>
    <row r="468" spans="1:16" ht="10.5" customHeight="1" x14ac:dyDescent="0.2">
      <c r="A468" s="52"/>
      <c r="B468" s="68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</row>
    <row r="469" spans="1:16" ht="10.5" customHeight="1" x14ac:dyDescent="0.2">
      <c r="A469" s="52"/>
      <c r="B469" s="68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</row>
    <row r="470" spans="1:16" ht="10.5" customHeight="1" x14ac:dyDescent="0.2">
      <c r="A470" s="52"/>
      <c r="B470" s="68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</row>
    <row r="471" spans="1:16" ht="10.5" customHeight="1" x14ac:dyDescent="0.2">
      <c r="A471" s="52"/>
      <c r="B471" s="68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</row>
    <row r="472" spans="1:16" ht="10.5" customHeight="1" x14ac:dyDescent="0.2">
      <c r="A472" s="52"/>
      <c r="B472" s="68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</row>
    <row r="473" spans="1:16" ht="10.5" customHeight="1" x14ac:dyDescent="0.2">
      <c r="A473" s="52"/>
      <c r="B473" s="68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</row>
    <row r="474" spans="1:16" ht="10.5" customHeight="1" x14ac:dyDescent="0.2">
      <c r="A474" s="52"/>
      <c r="B474" s="68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</row>
    <row r="475" spans="1:16" ht="10.5" customHeight="1" x14ac:dyDescent="0.2">
      <c r="A475" s="52"/>
      <c r="B475" s="68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</row>
    <row r="476" spans="1:16" ht="10.5" customHeight="1" x14ac:dyDescent="0.2">
      <c r="A476" s="52"/>
      <c r="B476" s="68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</row>
    <row r="477" spans="1:16" ht="10.5" customHeight="1" x14ac:dyDescent="0.2">
      <c r="A477" s="52"/>
      <c r="B477" s="68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</row>
    <row r="478" spans="1:16" ht="10.5" customHeight="1" x14ac:dyDescent="0.2">
      <c r="A478" s="52"/>
      <c r="B478" s="68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</row>
    <row r="479" spans="1:16" ht="10.5" customHeight="1" x14ac:dyDescent="0.2">
      <c r="A479" s="52"/>
      <c r="B479" s="68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</row>
    <row r="480" spans="1:16" ht="10.5" customHeight="1" x14ac:dyDescent="0.2">
      <c r="A480" s="52"/>
      <c r="B480" s="68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</row>
    <row r="481" spans="1:16" ht="10.5" customHeight="1" x14ac:dyDescent="0.2">
      <c r="A481" s="52"/>
      <c r="B481" s="68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</row>
    <row r="482" spans="1:16" ht="10.5" customHeight="1" x14ac:dyDescent="0.2">
      <c r="A482" s="52"/>
      <c r="B482" s="68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</row>
    <row r="483" spans="1:16" ht="10.5" customHeight="1" x14ac:dyDescent="0.2">
      <c r="A483" s="52"/>
      <c r="B483" s="68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</row>
    <row r="484" spans="1:16" ht="10.5" customHeight="1" x14ac:dyDescent="0.2">
      <c r="A484" s="52"/>
      <c r="B484" s="68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</row>
    <row r="485" spans="1:16" ht="10.5" customHeight="1" x14ac:dyDescent="0.2">
      <c r="A485" s="52"/>
      <c r="B485" s="68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</row>
    <row r="486" spans="1:16" ht="10.5" customHeight="1" x14ac:dyDescent="0.2">
      <c r="A486" s="52"/>
      <c r="B486" s="68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</row>
    <row r="487" spans="1:16" ht="10.5" customHeight="1" x14ac:dyDescent="0.2">
      <c r="A487" s="52"/>
      <c r="B487" s="68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</row>
    <row r="488" spans="1:16" ht="10.5" customHeight="1" x14ac:dyDescent="0.2">
      <c r="A488" s="52"/>
      <c r="B488" s="68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</row>
    <row r="489" spans="1:16" ht="10.5" customHeight="1" x14ac:dyDescent="0.2">
      <c r="A489" s="52"/>
      <c r="B489" s="68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</row>
    <row r="490" spans="1:16" ht="10.5" customHeight="1" x14ac:dyDescent="0.2">
      <c r="A490" s="52"/>
      <c r="B490" s="68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</row>
    <row r="491" spans="1:16" ht="10.5" customHeight="1" x14ac:dyDescent="0.2">
      <c r="A491" s="52"/>
      <c r="B491" s="68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</row>
    <row r="492" spans="1:16" ht="10.5" customHeight="1" x14ac:dyDescent="0.2">
      <c r="A492" s="52"/>
      <c r="B492" s="68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</row>
    <row r="493" spans="1:16" ht="10.5" customHeight="1" x14ac:dyDescent="0.2">
      <c r="A493" s="52"/>
      <c r="B493" s="68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</row>
    <row r="494" spans="1:16" ht="10.5" customHeight="1" x14ac:dyDescent="0.2">
      <c r="A494" s="52"/>
      <c r="B494" s="68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</row>
    <row r="495" spans="1:16" ht="10.5" customHeight="1" x14ac:dyDescent="0.2">
      <c r="A495" s="52"/>
      <c r="B495" s="68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</row>
    <row r="496" spans="1:16" ht="10.5" customHeight="1" x14ac:dyDescent="0.2">
      <c r="A496" s="52"/>
      <c r="B496" s="68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</row>
    <row r="497" spans="1:16" ht="10.5" customHeight="1" x14ac:dyDescent="0.2">
      <c r="A497" s="52"/>
      <c r="B497" s="68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</row>
    <row r="498" spans="1:16" ht="10.5" customHeight="1" x14ac:dyDescent="0.2">
      <c r="A498" s="52"/>
      <c r="B498" s="68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</row>
    <row r="499" spans="1:16" ht="10.5" customHeight="1" x14ac:dyDescent="0.2">
      <c r="A499" s="52"/>
      <c r="B499" s="68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</row>
    <row r="500" spans="1:16" ht="10.5" customHeight="1" x14ac:dyDescent="0.2">
      <c r="A500" s="52"/>
      <c r="B500" s="68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</row>
    <row r="501" spans="1:16" ht="10.5" customHeight="1" x14ac:dyDescent="0.2">
      <c r="A501" s="52"/>
      <c r="B501" s="68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</row>
    <row r="502" spans="1:16" ht="10.5" customHeight="1" x14ac:dyDescent="0.2">
      <c r="A502" s="52"/>
      <c r="B502" s="68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</row>
    <row r="503" spans="1:16" ht="10.5" customHeight="1" x14ac:dyDescent="0.2">
      <c r="A503" s="52"/>
      <c r="B503" s="68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</row>
    <row r="504" spans="1:16" ht="10.5" customHeight="1" x14ac:dyDescent="0.2">
      <c r="A504" s="52"/>
      <c r="B504" s="68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</row>
    <row r="505" spans="1:16" ht="10.5" customHeight="1" x14ac:dyDescent="0.2">
      <c r="A505" s="52"/>
      <c r="B505" s="68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</row>
    <row r="506" spans="1:16" ht="10.5" customHeight="1" x14ac:dyDescent="0.2">
      <c r="A506" s="52"/>
      <c r="B506" s="68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</row>
    <row r="507" spans="1:16" ht="10.5" customHeight="1" x14ac:dyDescent="0.2">
      <c r="A507" s="52"/>
      <c r="B507" s="68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</row>
    <row r="508" spans="1:16" ht="10.5" customHeight="1" x14ac:dyDescent="0.2">
      <c r="A508" s="52"/>
      <c r="B508" s="68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</row>
    <row r="509" spans="1:16" ht="10.5" customHeight="1" x14ac:dyDescent="0.2">
      <c r="A509" s="52"/>
      <c r="B509" s="68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</row>
    <row r="510" spans="1:16" ht="10.5" customHeight="1" x14ac:dyDescent="0.2">
      <c r="A510" s="52"/>
      <c r="B510" s="68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</row>
    <row r="511" spans="1:16" ht="10.5" customHeight="1" x14ac:dyDescent="0.2">
      <c r="A511" s="52"/>
      <c r="B511" s="68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</row>
    <row r="512" spans="1:16" ht="10.5" customHeight="1" x14ac:dyDescent="0.2">
      <c r="A512" s="52"/>
      <c r="B512" s="68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</row>
    <row r="513" spans="1:16" ht="10.5" customHeight="1" x14ac:dyDescent="0.2">
      <c r="A513" s="52"/>
      <c r="B513" s="68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</row>
    <row r="514" spans="1:16" ht="10.5" customHeight="1" x14ac:dyDescent="0.2">
      <c r="A514" s="52"/>
      <c r="B514" s="68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</row>
    <row r="515" spans="1:16" ht="10.5" customHeight="1" x14ac:dyDescent="0.2">
      <c r="A515" s="52"/>
      <c r="B515" s="68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</row>
    <row r="516" spans="1:16" ht="10.5" customHeight="1" x14ac:dyDescent="0.2">
      <c r="A516" s="52"/>
      <c r="B516" s="68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</row>
    <row r="517" spans="1:16" ht="10.5" customHeight="1" x14ac:dyDescent="0.2">
      <c r="A517" s="52"/>
      <c r="B517" s="68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</row>
    <row r="518" spans="1:16" ht="10.5" customHeight="1" x14ac:dyDescent="0.2">
      <c r="A518" s="52"/>
      <c r="B518" s="68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</row>
    <row r="519" spans="1:16" ht="10.5" customHeight="1" x14ac:dyDescent="0.2">
      <c r="A519" s="52"/>
      <c r="B519" s="68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</row>
    <row r="520" spans="1:16" ht="10.5" customHeight="1" x14ac:dyDescent="0.2">
      <c r="A520" s="52"/>
      <c r="B520" s="68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</row>
    <row r="521" spans="1:16" ht="10.5" customHeight="1" x14ac:dyDescent="0.2">
      <c r="A521" s="52"/>
      <c r="B521" s="68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</row>
    <row r="522" spans="1:16" ht="10.5" customHeight="1" x14ac:dyDescent="0.2">
      <c r="A522" s="52"/>
      <c r="B522" s="68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</row>
    <row r="523" spans="1:16" ht="10.5" customHeight="1" x14ac:dyDescent="0.2">
      <c r="A523" s="52"/>
      <c r="B523" s="68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</row>
    <row r="524" spans="1:16" ht="10.5" customHeight="1" x14ac:dyDescent="0.2">
      <c r="A524" s="52"/>
      <c r="B524" s="68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</row>
    <row r="525" spans="1:16" ht="10.5" customHeight="1" x14ac:dyDescent="0.2">
      <c r="A525" s="52"/>
      <c r="B525" s="68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</row>
    <row r="526" spans="1:16" ht="10.5" customHeight="1" x14ac:dyDescent="0.2">
      <c r="A526" s="52"/>
      <c r="B526" s="68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</row>
    <row r="527" spans="1:16" ht="10.5" customHeight="1" x14ac:dyDescent="0.2">
      <c r="A527" s="52"/>
      <c r="B527" s="68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</row>
    <row r="528" spans="1:16" ht="10.5" customHeight="1" x14ac:dyDescent="0.2">
      <c r="A528" s="52"/>
      <c r="B528" s="68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</row>
    <row r="529" spans="1:16" ht="10.5" customHeight="1" x14ac:dyDescent="0.2">
      <c r="A529" s="52"/>
      <c r="B529" s="68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</row>
    <row r="530" spans="1:16" ht="10.5" customHeight="1" x14ac:dyDescent="0.2">
      <c r="A530" s="52"/>
      <c r="B530" s="68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</row>
    <row r="531" spans="1:16" ht="10.5" customHeight="1" x14ac:dyDescent="0.2">
      <c r="A531" s="52"/>
      <c r="B531" s="68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</row>
    <row r="532" spans="1:16" ht="10.5" customHeight="1" x14ac:dyDescent="0.2">
      <c r="A532" s="52"/>
      <c r="B532" s="68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</row>
    <row r="533" spans="1:16" ht="10.5" customHeight="1" x14ac:dyDescent="0.2">
      <c r="A533" s="52"/>
      <c r="B533" s="68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</row>
    <row r="534" spans="1:16" ht="10.5" customHeight="1" x14ac:dyDescent="0.2">
      <c r="A534" s="52"/>
      <c r="B534" s="68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</row>
    <row r="535" spans="1:16" ht="10.5" customHeight="1" x14ac:dyDescent="0.2">
      <c r="A535" s="52"/>
      <c r="B535" s="68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</row>
    <row r="536" spans="1:16" ht="10.5" customHeight="1" x14ac:dyDescent="0.2">
      <c r="A536" s="52"/>
      <c r="B536" s="68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</row>
    <row r="537" spans="1:16" ht="10.5" customHeight="1" x14ac:dyDescent="0.2">
      <c r="A537" s="52"/>
      <c r="B537" s="68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</row>
    <row r="538" spans="1:16" ht="10.5" customHeight="1" x14ac:dyDescent="0.2">
      <c r="A538" s="52"/>
      <c r="B538" s="68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</row>
    <row r="539" spans="1:16" ht="10.5" customHeight="1" x14ac:dyDescent="0.2">
      <c r="A539" s="52"/>
      <c r="B539" s="68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</row>
    <row r="540" spans="1:16" ht="10.5" customHeight="1" x14ac:dyDescent="0.2">
      <c r="A540" s="52"/>
      <c r="B540" s="68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</row>
    <row r="541" spans="1:16" ht="10.5" customHeight="1" x14ac:dyDescent="0.2">
      <c r="A541" s="52"/>
      <c r="B541" s="68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</row>
    <row r="542" spans="1:16" ht="10.5" customHeight="1" x14ac:dyDescent="0.2">
      <c r="A542" s="52"/>
      <c r="B542" s="68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</row>
    <row r="543" spans="1:16" ht="10.5" customHeight="1" x14ac:dyDescent="0.2">
      <c r="A543" s="52"/>
      <c r="B543" s="68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</row>
    <row r="544" spans="1:16" ht="10.5" customHeight="1" x14ac:dyDescent="0.2">
      <c r="A544" s="52"/>
      <c r="B544" s="68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</row>
    <row r="545" spans="1:16" ht="10.5" customHeight="1" x14ac:dyDescent="0.2">
      <c r="A545" s="52"/>
      <c r="B545" s="68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</row>
    <row r="546" spans="1:16" ht="10.5" customHeight="1" x14ac:dyDescent="0.2">
      <c r="A546" s="52"/>
      <c r="B546" s="68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</row>
    <row r="547" spans="1:16" ht="10.5" customHeight="1" x14ac:dyDescent="0.2">
      <c r="A547" s="52"/>
      <c r="B547" s="68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</row>
    <row r="548" spans="1:16" ht="10.5" customHeight="1" x14ac:dyDescent="0.2">
      <c r="A548" s="52"/>
      <c r="B548" s="68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</row>
    <row r="549" spans="1:16" ht="10.5" customHeight="1" x14ac:dyDescent="0.2">
      <c r="A549" s="52"/>
      <c r="B549" s="68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</row>
    <row r="550" spans="1:16" ht="10.5" customHeight="1" x14ac:dyDescent="0.2">
      <c r="A550" s="52"/>
      <c r="B550" s="68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</row>
    <row r="551" spans="1:16" ht="10.5" customHeight="1" x14ac:dyDescent="0.2">
      <c r="A551" s="52"/>
      <c r="B551" s="68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</row>
    <row r="552" spans="1:16" ht="10.5" customHeight="1" x14ac:dyDescent="0.2">
      <c r="A552" s="52"/>
      <c r="B552" s="68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</row>
    <row r="553" spans="1:16" ht="10.5" customHeight="1" x14ac:dyDescent="0.2">
      <c r="A553" s="52"/>
      <c r="B553" s="68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</row>
    <row r="554" spans="1:16" ht="10.5" customHeight="1" x14ac:dyDescent="0.2">
      <c r="A554" s="52"/>
      <c r="B554" s="68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</row>
    <row r="555" spans="1:16" ht="10.5" customHeight="1" x14ac:dyDescent="0.2">
      <c r="A555" s="52"/>
      <c r="B555" s="68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</row>
    <row r="556" spans="1:16" ht="10.5" customHeight="1" x14ac:dyDescent="0.2">
      <c r="A556" s="52"/>
      <c r="B556" s="68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</row>
    <row r="557" spans="1:16" ht="10.5" customHeight="1" x14ac:dyDescent="0.2">
      <c r="A557" s="52"/>
      <c r="B557" s="68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</row>
    <row r="558" spans="1:16" ht="10.5" customHeight="1" x14ac:dyDescent="0.2">
      <c r="A558" s="52"/>
      <c r="B558" s="68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</row>
    <row r="559" spans="1:16" ht="10.5" customHeight="1" x14ac:dyDescent="0.2">
      <c r="A559" s="52"/>
      <c r="B559" s="68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</row>
    <row r="560" spans="1:16" ht="10.5" customHeight="1" x14ac:dyDescent="0.2">
      <c r="A560" s="52"/>
      <c r="B560" s="68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</row>
    <row r="561" spans="1:16" ht="10.5" customHeight="1" x14ac:dyDescent="0.2">
      <c r="A561" s="52"/>
      <c r="B561" s="68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</row>
    <row r="562" spans="1:16" ht="10.5" customHeight="1" x14ac:dyDescent="0.2">
      <c r="A562" s="52"/>
      <c r="B562" s="68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</row>
    <row r="563" spans="1:16" ht="10.5" customHeight="1" x14ac:dyDescent="0.2">
      <c r="A563" s="52"/>
      <c r="B563" s="68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</row>
    <row r="564" spans="1:16" ht="10.5" customHeight="1" x14ac:dyDescent="0.2">
      <c r="A564" s="52"/>
      <c r="B564" s="68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</row>
    <row r="565" spans="1:16" ht="10.5" customHeight="1" x14ac:dyDescent="0.2">
      <c r="A565" s="52"/>
      <c r="B565" s="68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</row>
    <row r="566" spans="1:16" ht="10.5" customHeight="1" x14ac:dyDescent="0.2">
      <c r="A566" s="52"/>
      <c r="B566" s="68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</row>
    <row r="567" spans="1:16" ht="10.5" customHeight="1" x14ac:dyDescent="0.2">
      <c r="A567" s="52"/>
      <c r="B567" s="68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</row>
    <row r="568" spans="1:16" ht="10.5" customHeight="1" x14ac:dyDescent="0.2">
      <c r="A568" s="52"/>
      <c r="B568" s="68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</row>
    <row r="569" spans="1:16" ht="10.5" customHeight="1" x14ac:dyDescent="0.2">
      <c r="A569" s="52"/>
      <c r="B569" s="68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</row>
    <row r="570" spans="1:16" ht="10.5" customHeight="1" x14ac:dyDescent="0.2">
      <c r="A570" s="52"/>
      <c r="B570" s="68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</row>
    <row r="571" spans="1:16" ht="10.5" customHeight="1" x14ac:dyDescent="0.2">
      <c r="A571" s="52"/>
      <c r="B571" s="68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</row>
    <row r="572" spans="1:16" ht="10.5" customHeight="1" x14ac:dyDescent="0.2">
      <c r="A572" s="52"/>
      <c r="B572" s="68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</row>
    <row r="573" spans="1:16" ht="10.5" customHeight="1" x14ac:dyDescent="0.2">
      <c r="A573" s="52"/>
      <c r="B573" s="68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</row>
    <row r="574" spans="1:16" ht="10.5" customHeight="1" x14ac:dyDescent="0.2">
      <c r="A574" s="52"/>
      <c r="B574" s="68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</row>
    <row r="575" spans="1:16" ht="10.5" customHeight="1" x14ac:dyDescent="0.2">
      <c r="A575" s="52"/>
      <c r="B575" s="68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</row>
    <row r="576" spans="1:16" ht="10.5" customHeight="1" x14ac:dyDescent="0.2">
      <c r="A576" s="52"/>
      <c r="B576" s="68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</row>
    <row r="577" spans="1:16" ht="10.5" customHeight="1" x14ac:dyDescent="0.2">
      <c r="A577" s="52"/>
      <c r="B577" s="68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</row>
    <row r="578" spans="1:16" ht="10.5" customHeight="1" x14ac:dyDescent="0.2">
      <c r="A578" s="52"/>
      <c r="B578" s="68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</row>
    <row r="579" spans="1:16" ht="10.5" customHeight="1" x14ac:dyDescent="0.2">
      <c r="A579" s="52"/>
      <c r="B579" s="68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</row>
    <row r="580" spans="1:16" ht="10.5" customHeight="1" x14ac:dyDescent="0.2">
      <c r="A580" s="52"/>
      <c r="B580" s="68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</row>
    <row r="581" spans="1:16" ht="10.5" customHeight="1" x14ac:dyDescent="0.2">
      <c r="A581" s="52"/>
      <c r="B581" s="68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</row>
    <row r="582" spans="1:16" ht="10.5" customHeight="1" x14ac:dyDescent="0.2">
      <c r="A582" s="52"/>
      <c r="B582" s="68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</row>
    <row r="583" spans="1:16" ht="10.5" customHeight="1" x14ac:dyDescent="0.2">
      <c r="A583" s="52"/>
      <c r="B583" s="68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</row>
    <row r="584" spans="1:16" ht="10.5" customHeight="1" x14ac:dyDescent="0.2">
      <c r="A584" s="52"/>
      <c r="B584" s="68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</row>
    <row r="585" spans="1:16" ht="10.5" customHeight="1" x14ac:dyDescent="0.2">
      <c r="A585" s="52"/>
      <c r="B585" s="68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</row>
    <row r="586" spans="1:16" ht="10.5" customHeight="1" x14ac:dyDescent="0.2">
      <c r="A586" s="52"/>
      <c r="B586" s="68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</row>
    <row r="587" spans="1:16" ht="10.5" customHeight="1" x14ac:dyDescent="0.2">
      <c r="A587" s="52"/>
      <c r="B587" s="68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</row>
    <row r="588" spans="1:16" ht="10.5" customHeight="1" x14ac:dyDescent="0.2">
      <c r="A588" s="52"/>
      <c r="B588" s="68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</row>
    <row r="589" spans="1:16" ht="10.5" customHeight="1" x14ac:dyDescent="0.2">
      <c r="A589" s="52"/>
      <c r="B589" s="68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</row>
    <row r="590" spans="1:16" ht="10.5" customHeight="1" x14ac:dyDescent="0.2">
      <c r="A590" s="52"/>
      <c r="B590" s="68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</row>
    <row r="591" spans="1:16" ht="10.5" customHeight="1" x14ac:dyDescent="0.2">
      <c r="A591" s="52"/>
      <c r="B591" s="68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</row>
    <row r="592" spans="1:16" ht="10.5" customHeight="1" x14ac:dyDescent="0.2">
      <c r="A592" s="52"/>
      <c r="B592" s="68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</row>
    <row r="593" spans="1:16" ht="10.5" customHeight="1" x14ac:dyDescent="0.2">
      <c r="A593" s="52"/>
      <c r="B593" s="68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</row>
    <row r="594" spans="1:16" ht="10.5" customHeight="1" x14ac:dyDescent="0.2">
      <c r="A594" s="52"/>
      <c r="B594" s="68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</row>
    <row r="595" spans="1:16" ht="10.5" customHeight="1" x14ac:dyDescent="0.2">
      <c r="A595" s="52"/>
      <c r="B595" s="68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</row>
    <row r="596" spans="1:16" ht="10.5" customHeight="1" x14ac:dyDescent="0.2">
      <c r="A596" s="52"/>
      <c r="B596" s="68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</row>
    <row r="597" spans="1:16" ht="10.5" customHeight="1" x14ac:dyDescent="0.2">
      <c r="A597" s="52"/>
      <c r="B597" s="68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</row>
    <row r="598" spans="1:16" ht="10.5" customHeight="1" x14ac:dyDescent="0.2">
      <c r="A598" s="52"/>
      <c r="B598" s="68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</row>
    <row r="599" spans="1:16" ht="10.5" customHeight="1" x14ac:dyDescent="0.2">
      <c r="A599" s="52"/>
      <c r="B599" s="68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</row>
    <row r="600" spans="1:16" ht="10.5" customHeight="1" x14ac:dyDescent="0.2">
      <c r="A600" s="52"/>
      <c r="B600" s="68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</row>
    <row r="601" spans="1:16" ht="10.5" customHeight="1" x14ac:dyDescent="0.2">
      <c r="A601" s="52"/>
      <c r="B601" s="68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</row>
    <row r="602" spans="1:16" ht="10.5" customHeight="1" x14ac:dyDescent="0.2">
      <c r="A602" s="52"/>
      <c r="B602" s="68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</row>
    <row r="603" spans="1:16" ht="10.5" customHeight="1" x14ac:dyDescent="0.2">
      <c r="A603" s="52"/>
      <c r="B603" s="68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</row>
    <row r="604" spans="1:16" ht="10.5" customHeight="1" x14ac:dyDescent="0.2">
      <c r="A604" s="52"/>
      <c r="B604" s="68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</row>
    <row r="605" spans="1:16" ht="10.5" customHeight="1" x14ac:dyDescent="0.2">
      <c r="A605" s="52"/>
      <c r="B605" s="68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</row>
    <row r="606" spans="1:16" ht="10.5" customHeight="1" x14ac:dyDescent="0.2">
      <c r="A606" s="52"/>
      <c r="B606" s="68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</row>
    <row r="607" spans="1:16" ht="10.5" customHeight="1" x14ac:dyDescent="0.2">
      <c r="A607" s="52"/>
      <c r="B607" s="68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</row>
    <row r="608" spans="1:16" ht="10.5" customHeight="1" x14ac:dyDescent="0.2">
      <c r="A608" s="52"/>
      <c r="B608" s="68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</row>
    <row r="609" spans="1:16" ht="10.5" customHeight="1" x14ac:dyDescent="0.2">
      <c r="A609" s="52"/>
      <c r="B609" s="68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</row>
    <row r="610" spans="1:16" ht="10.5" customHeight="1" x14ac:dyDescent="0.2">
      <c r="A610" s="52"/>
      <c r="B610" s="68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</row>
    <row r="611" spans="1:16" ht="10.5" customHeight="1" x14ac:dyDescent="0.2">
      <c r="A611" s="52"/>
      <c r="B611" s="68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</row>
    <row r="612" spans="1:16" ht="10.5" customHeight="1" x14ac:dyDescent="0.2">
      <c r="A612" s="52"/>
      <c r="B612" s="68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</row>
    <row r="613" spans="1:16" ht="10.5" customHeight="1" x14ac:dyDescent="0.2">
      <c r="A613" s="52"/>
      <c r="B613" s="68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</row>
    <row r="614" spans="1:16" ht="10.5" customHeight="1" x14ac:dyDescent="0.2">
      <c r="A614" s="52"/>
      <c r="B614" s="68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</row>
    <row r="615" spans="1:16" ht="10.5" customHeight="1" x14ac:dyDescent="0.2">
      <c r="A615" s="52"/>
      <c r="B615" s="68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</row>
    <row r="616" spans="1:16" ht="10.5" customHeight="1" x14ac:dyDescent="0.2">
      <c r="A616" s="52"/>
      <c r="B616" s="68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</row>
    <row r="617" spans="1:16" ht="10.5" customHeight="1" x14ac:dyDescent="0.2">
      <c r="A617" s="52"/>
      <c r="B617" s="68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</row>
    <row r="618" spans="1:16" ht="10.5" customHeight="1" x14ac:dyDescent="0.2">
      <c r="A618" s="52"/>
      <c r="B618" s="68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</row>
    <row r="619" spans="1:16" ht="10.5" customHeight="1" x14ac:dyDescent="0.2">
      <c r="A619" s="52"/>
      <c r="B619" s="68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</row>
    <row r="620" spans="1:16" ht="10.5" customHeight="1" x14ac:dyDescent="0.2">
      <c r="A620" s="52"/>
      <c r="B620" s="68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</row>
    <row r="621" spans="1:16" ht="10.5" customHeight="1" x14ac:dyDescent="0.2">
      <c r="A621" s="52"/>
      <c r="B621" s="68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</row>
    <row r="622" spans="1:16" ht="10.5" customHeight="1" x14ac:dyDescent="0.2">
      <c r="A622" s="52"/>
      <c r="B622" s="68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</row>
    <row r="623" spans="1:16" ht="10.5" customHeight="1" x14ac:dyDescent="0.2">
      <c r="A623" s="52"/>
      <c r="B623" s="68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</row>
    <row r="624" spans="1:16" ht="10.5" customHeight="1" x14ac:dyDescent="0.2">
      <c r="A624" s="52"/>
      <c r="B624" s="68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</row>
    <row r="625" spans="1:16" ht="10.5" customHeight="1" x14ac:dyDescent="0.2">
      <c r="A625" s="52"/>
      <c r="B625" s="68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</row>
    <row r="626" spans="1:16" ht="10.5" customHeight="1" x14ac:dyDescent="0.2">
      <c r="A626" s="52"/>
      <c r="B626" s="68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</row>
    <row r="627" spans="1:16" ht="10.5" customHeight="1" x14ac:dyDescent="0.2">
      <c r="A627" s="52"/>
      <c r="B627" s="68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</row>
    <row r="628" spans="1:16" ht="10.5" customHeight="1" x14ac:dyDescent="0.2">
      <c r="A628" s="52"/>
      <c r="B628" s="68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</row>
    <row r="629" spans="1:16" ht="10.5" customHeight="1" x14ac:dyDescent="0.2">
      <c r="A629" s="52"/>
      <c r="B629" s="68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</row>
    <row r="630" spans="1:16" ht="10.5" customHeight="1" x14ac:dyDescent="0.2">
      <c r="A630" s="52"/>
      <c r="B630" s="68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</row>
    <row r="631" spans="1:16" ht="10.5" customHeight="1" x14ac:dyDescent="0.2">
      <c r="A631" s="52"/>
      <c r="B631" s="68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</row>
    <row r="632" spans="1:16" ht="10.5" customHeight="1" x14ac:dyDescent="0.2">
      <c r="A632" s="52"/>
      <c r="B632" s="68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</row>
    <row r="633" spans="1:16" ht="10.5" customHeight="1" x14ac:dyDescent="0.2">
      <c r="A633" s="52"/>
      <c r="B633" s="68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</row>
    <row r="634" spans="1:16" ht="10.5" customHeight="1" x14ac:dyDescent="0.2">
      <c r="A634" s="52"/>
      <c r="B634" s="68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</row>
    <row r="635" spans="1:16" ht="10.5" customHeight="1" x14ac:dyDescent="0.2">
      <c r="A635" s="52"/>
      <c r="B635" s="68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</row>
    <row r="636" spans="1:16" ht="10.5" customHeight="1" x14ac:dyDescent="0.2">
      <c r="A636" s="52"/>
      <c r="B636" s="68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</row>
    <row r="637" spans="1:16" ht="10.5" customHeight="1" x14ac:dyDescent="0.2">
      <c r="A637" s="52"/>
      <c r="B637" s="68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</row>
    <row r="638" spans="1:16" ht="10.5" customHeight="1" x14ac:dyDescent="0.2">
      <c r="A638" s="52"/>
      <c r="B638" s="68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</row>
    <row r="639" spans="1:16" ht="10.5" customHeight="1" x14ac:dyDescent="0.2">
      <c r="A639" s="52"/>
      <c r="B639" s="68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</row>
    <row r="640" spans="1:16" ht="10.5" customHeight="1" x14ac:dyDescent="0.2">
      <c r="A640" s="52"/>
      <c r="B640" s="68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</row>
    <row r="641" spans="1:16" ht="10.5" customHeight="1" x14ac:dyDescent="0.2">
      <c r="A641" s="52"/>
      <c r="B641" s="68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</row>
    <row r="642" spans="1:16" ht="10.5" customHeight="1" x14ac:dyDescent="0.2">
      <c r="A642" s="52"/>
      <c r="B642" s="68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</row>
    <row r="643" spans="1:16" ht="10.5" customHeight="1" x14ac:dyDescent="0.2">
      <c r="A643" s="52"/>
      <c r="B643" s="68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</row>
    <row r="644" spans="1:16" ht="10.5" customHeight="1" x14ac:dyDescent="0.2">
      <c r="A644" s="52"/>
      <c r="B644" s="68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</row>
    <row r="645" spans="1:16" ht="10.5" customHeight="1" x14ac:dyDescent="0.2">
      <c r="A645" s="52"/>
      <c r="B645" s="68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</row>
    <row r="646" spans="1:16" ht="10.5" customHeight="1" x14ac:dyDescent="0.2">
      <c r="A646" s="52"/>
      <c r="B646" s="68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</row>
    <row r="647" spans="1:16" ht="10.5" customHeight="1" x14ac:dyDescent="0.2">
      <c r="A647" s="52"/>
      <c r="B647" s="68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</row>
    <row r="648" spans="1:16" ht="10.5" customHeight="1" x14ac:dyDescent="0.2">
      <c r="A648" s="52"/>
      <c r="B648" s="68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</row>
    <row r="649" spans="1:16" ht="10.5" customHeight="1" x14ac:dyDescent="0.2">
      <c r="A649" s="52"/>
      <c r="B649" s="68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</row>
    <row r="650" spans="1:16" ht="10.5" customHeight="1" x14ac:dyDescent="0.2">
      <c r="A650" s="52"/>
      <c r="B650" s="68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</row>
    <row r="651" spans="1:16" ht="10.5" customHeight="1" x14ac:dyDescent="0.2">
      <c r="A651" s="52"/>
      <c r="B651" s="68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</row>
    <row r="652" spans="1:16" ht="10.5" customHeight="1" x14ac:dyDescent="0.2">
      <c r="A652" s="52"/>
      <c r="B652" s="68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</row>
    <row r="653" spans="1:16" ht="10.5" customHeight="1" x14ac:dyDescent="0.2">
      <c r="A653" s="52"/>
      <c r="B653" s="68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</row>
    <row r="654" spans="1:16" ht="10.5" customHeight="1" x14ac:dyDescent="0.2">
      <c r="A654" s="52"/>
      <c r="B654" s="68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</row>
    <row r="655" spans="1:16" ht="10.5" customHeight="1" x14ac:dyDescent="0.2">
      <c r="A655" s="52"/>
      <c r="B655" s="68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</row>
    <row r="656" spans="1:16" ht="10.5" customHeight="1" x14ac:dyDescent="0.2">
      <c r="A656" s="52"/>
      <c r="B656" s="68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</row>
    <row r="657" spans="1:16" ht="10.5" customHeight="1" x14ac:dyDescent="0.2">
      <c r="A657" s="52"/>
      <c r="B657" s="68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</row>
    <row r="658" spans="1:16" ht="10.5" customHeight="1" x14ac:dyDescent="0.2">
      <c r="A658" s="52"/>
      <c r="B658" s="68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</row>
    <row r="659" spans="1:16" ht="10.5" customHeight="1" x14ac:dyDescent="0.2">
      <c r="A659" s="52"/>
      <c r="B659" s="68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</row>
    <row r="660" spans="1:16" ht="10.5" customHeight="1" x14ac:dyDescent="0.2">
      <c r="A660" s="52"/>
      <c r="B660" s="68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</row>
    <row r="661" spans="1:16" ht="10.5" customHeight="1" x14ac:dyDescent="0.2">
      <c r="A661" s="52"/>
      <c r="B661" s="68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</row>
    <row r="662" spans="1:16" ht="10.5" customHeight="1" x14ac:dyDescent="0.2">
      <c r="A662" s="52"/>
      <c r="B662" s="68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</row>
    <row r="663" spans="1:16" ht="10.5" customHeight="1" x14ac:dyDescent="0.2">
      <c r="A663" s="52"/>
      <c r="B663" s="68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</row>
    <row r="664" spans="1:16" ht="10.5" customHeight="1" x14ac:dyDescent="0.2">
      <c r="A664" s="52"/>
      <c r="B664" s="68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</row>
    <row r="665" spans="1:16" ht="10.5" customHeight="1" x14ac:dyDescent="0.2">
      <c r="A665" s="52"/>
      <c r="B665" s="68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</row>
    <row r="666" spans="1:16" ht="10.5" customHeight="1" x14ac:dyDescent="0.2">
      <c r="A666" s="52"/>
      <c r="B666" s="68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</row>
    <row r="667" spans="1:16" ht="10.5" customHeight="1" x14ac:dyDescent="0.2">
      <c r="A667" s="52"/>
      <c r="B667" s="68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</row>
    <row r="668" spans="1:16" ht="10.5" customHeight="1" x14ac:dyDescent="0.2">
      <c r="A668" s="52"/>
      <c r="B668" s="68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</row>
    <row r="669" spans="1:16" ht="10.5" customHeight="1" x14ac:dyDescent="0.2">
      <c r="A669" s="52"/>
      <c r="B669" s="68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</row>
    <row r="670" spans="1:16" ht="10.5" customHeight="1" x14ac:dyDescent="0.2">
      <c r="A670" s="52"/>
      <c r="B670" s="68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</row>
    <row r="671" spans="1:16" ht="10.5" customHeight="1" x14ac:dyDescent="0.2">
      <c r="A671" s="52"/>
      <c r="B671" s="68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</row>
    <row r="672" spans="1:16" ht="10.5" customHeight="1" x14ac:dyDescent="0.2">
      <c r="A672" s="52"/>
      <c r="B672" s="68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</row>
    <row r="673" spans="1:16" ht="10.5" customHeight="1" x14ac:dyDescent="0.2">
      <c r="A673" s="52"/>
      <c r="B673" s="68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</row>
    <row r="674" spans="1:16" ht="10.5" customHeight="1" x14ac:dyDescent="0.2">
      <c r="A674" s="52"/>
      <c r="B674" s="68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</row>
    <row r="675" spans="1:16" ht="10.5" customHeight="1" x14ac:dyDescent="0.2">
      <c r="A675" s="52"/>
      <c r="B675" s="68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</row>
    <row r="676" spans="1:16" ht="10.5" customHeight="1" x14ac:dyDescent="0.2">
      <c r="A676" s="52"/>
      <c r="B676" s="68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</row>
    <row r="677" spans="1:16" ht="10.5" customHeight="1" x14ac:dyDescent="0.2">
      <c r="A677" s="52"/>
      <c r="B677" s="68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</row>
    <row r="678" spans="1:16" ht="10.5" customHeight="1" x14ac:dyDescent="0.2">
      <c r="A678" s="52"/>
      <c r="B678" s="68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</row>
    <row r="679" spans="1:16" ht="10.5" customHeight="1" x14ac:dyDescent="0.2">
      <c r="A679" s="52"/>
      <c r="B679" s="68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</row>
    <row r="680" spans="1:16" ht="10.5" customHeight="1" x14ac:dyDescent="0.2">
      <c r="A680" s="52"/>
      <c r="B680" s="68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</row>
    <row r="681" spans="1:16" ht="10.5" customHeight="1" x14ac:dyDescent="0.2">
      <c r="A681" s="52"/>
      <c r="B681" s="68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</row>
    <row r="682" spans="1:16" ht="10.5" customHeight="1" x14ac:dyDescent="0.2">
      <c r="A682" s="52"/>
      <c r="B682" s="68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</row>
    <row r="683" spans="1:16" ht="10.5" customHeight="1" x14ac:dyDescent="0.2">
      <c r="A683" s="52"/>
      <c r="B683" s="68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</row>
    <row r="684" spans="1:16" ht="10.5" customHeight="1" x14ac:dyDescent="0.2">
      <c r="A684" s="52"/>
      <c r="B684" s="68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</row>
    <row r="685" spans="1:16" ht="10.5" customHeight="1" x14ac:dyDescent="0.2">
      <c r="A685" s="52"/>
      <c r="B685" s="68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</row>
    <row r="686" spans="1:16" ht="10.5" customHeight="1" x14ac:dyDescent="0.2">
      <c r="A686" s="52"/>
      <c r="B686" s="68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</row>
    <row r="687" spans="1:16" ht="10.5" customHeight="1" x14ac:dyDescent="0.2">
      <c r="A687" s="52"/>
      <c r="B687" s="68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</row>
    <row r="688" spans="1:16" ht="10.5" customHeight="1" x14ac:dyDescent="0.2">
      <c r="A688" s="52"/>
      <c r="B688" s="68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</row>
    <row r="689" spans="1:16" ht="10.5" customHeight="1" x14ac:dyDescent="0.2">
      <c r="A689" s="52"/>
      <c r="B689" s="68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</row>
    <row r="690" spans="1:16" ht="10.5" customHeight="1" x14ac:dyDescent="0.2">
      <c r="A690" s="52"/>
      <c r="B690" s="68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</row>
    <row r="691" spans="1:16" ht="10.5" customHeight="1" x14ac:dyDescent="0.2">
      <c r="A691" s="52"/>
      <c r="B691" s="68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</row>
    <row r="692" spans="1:16" ht="10.5" customHeight="1" x14ac:dyDescent="0.2">
      <c r="A692" s="52"/>
      <c r="B692" s="68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</row>
    <row r="693" spans="1:16" ht="10.5" customHeight="1" x14ac:dyDescent="0.2">
      <c r="A693" s="52"/>
      <c r="B693" s="68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</row>
    <row r="694" spans="1:16" ht="10.5" customHeight="1" x14ac:dyDescent="0.2">
      <c r="A694" s="52"/>
      <c r="B694" s="68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</row>
    <row r="695" spans="1:16" ht="10.5" customHeight="1" x14ac:dyDescent="0.2">
      <c r="A695" s="52"/>
      <c r="B695" s="68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</row>
    <row r="696" spans="1:16" ht="10.5" customHeight="1" x14ac:dyDescent="0.2">
      <c r="A696" s="52"/>
      <c r="B696" s="68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</row>
    <row r="697" spans="1:16" ht="10.5" customHeight="1" x14ac:dyDescent="0.2">
      <c r="A697" s="52"/>
      <c r="B697" s="68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</row>
    <row r="698" spans="1:16" ht="10.5" customHeight="1" x14ac:dyDescent="0.2">
      <c r="A698" s="52"/>
      <c r="B698" s="68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</row>
    <row r="699" spans="1:16" ht="10.5" customHeight="1" x14ac:dyDescent="0.2">
      <c r="A699" s="52"/>
      <c r="B699" s="68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</row>
    <row r="700" spans="1:16" ht="10.5" customHeight="1" x14ac:dyDescent="0.2">
      <c r="A700" s="52"/>
      <c r="B700" s="68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</row>
    <row r="701" spans="1:16" ht="10.5" customHeight="1" x14ac:dyDescent="0.2">
      <c r="A701" s="52"/>
      <c r="B701" s="68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</row>
    <row r="702" spans="1:16" ht="10.5" customHeight="1" x14ac:dyDescent="0.2">
      <c r="A702" s="52"/>
      <c r="B702" s="68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</row>
    <row r="703" spans="1:16" ht="10.5" customHeight="1" x14ac:dyDescent="0.2">
      <c r="A703" s="52"/>
      <c r="B703" s="68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</row>
    <row r="704" spans="1:16" ht="10.5" customHeight="1" x14ac:dyDescent="0.2">
      <c r="A704" s="52"/>
      <c r="B704" s="68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</row>
    <row r="705" spans="1:16" ht="10.5" customHeight="1" x14ac:dyDescent="0.2">
      <c r="A705" s="52"/>
      <c r="B705" s="68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</row>
    <row r="706" spans="1:16" ht="10.5" customHeight="1" x14ac:dyDescent="0.2">
      <c r="A706" s="52"/>
      <c r="B706" s="68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</row>
    <row r="707" spans="1:16" ht="10.5" customHeight="1" x14ac:dyDescent="0.2">
      <c r="A707" s="52"/>
      <c r="B707" s="68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</row>
    <row r="708" spans="1:16" ht="10.5" customHeight="1" x14ac:dyDescent="0.2">
      <c r="A708" s="52"/>
      <c r="B708" s="68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</row>
    <row r="709" spans="1:16" ht="10.5" customHeight="1" x14ac:dyDescent="0.2">
      <c r="A709" s="52"/>
      <c r="B709" s="68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</row>
    <row r="710" spans="1:16" ht="10.5" customHeight="1" x14ac:dyDescent="0.2">
      <c r="A710" s="52"/>
      <c r="B710" s="68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</row>
    <row r="711" spans="1:16" ht="10.5" customHeight="1" x14ac:dyDescent="0.2">
      <c r="A711" s="52"/>
      <c r="B711" s="68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</row>
    <row r="712" spans="1:16" ht="10.5" customHeight="1" x14ac:dyDescent="0.2">
      <c r="A712" s="52"/>
      <c r="B712" s="68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</row>
    <row r="713" spans="1:16" ht="10.5" customHeight="1" x14ac:dyDescent="0.2">
      <c r="A713" s="52"/>
      <c r="B713" s="68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</row>
    <row r="714" spans="1:16" ht="10.5" customHeight="1" x14ac:dyDescent="0.2">
      <c r="A714" s="52"/>
      <c r="B714" s="68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</row>
    <row r="715" spans="1:16" ht="10.5" customHeight="1" x14ac:dyDescent="0.2">
      <c r="A715" s="52"/>
      <c r="B715" s="68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</row>
    <row r="716" spans="1:16" ht="10.5" customHeight="1" x14ac:dyDescent="0.2">
      <c r="A716" s="52"/>
      <c r="B716" s="68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</row>
    <row r="717" spans="1:16" ht="10.5" customHeight="1" x14ac:dyDescent="0.2">
      <c r="A717" s="52"/>
      <c r="B717" s="68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</row>
    <row r="718" spans="1:16" ht="10.5" customHeight="1" x14ac:dyDescent="0.2">
      <c r="A718" s="52"/>
      <c r="B718" s="68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</row>
    <row r="719" spans="1:16" ht="10.5" customHeight="1" x14ac:dyDescent="0.2">
      <c r="A719" s="52"/>
      <c r="B719" s="68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</row>
    <row r="720" spans="1:16" ht="10.5" customHeight="1" x14ac:dyDescent="0.2">
      <c r="A720" s="52"/>
      <c r="B720" s="68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</row>
    <row r="721" spans="1:16" ht="10.5" customHeight="1" x14ac:dyDescent="0.2">
      <c r="A721" s="52"/>
      <c r="B721" s="68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</row>
    <row r="722" spans="1:16" ht="10.5" customHeight="1" x14ac:dyDescent="0.2">
      <c r="A722" s="52"/>
      <c r="B722" s="68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</row>
    <row r="723" spans="1:16" ht="10.5" customHeight="1" x14ac:dyDescent="0.2">
      <c r="A723" s="52"/>
      <c r="B723" s="68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</row>
    <row r="724" spans="1:16" ht="10.5" customHeight="1" x14ac:dyDescent="0.2">
      <c r="A724" s="52"/>
      <c r="B724" s="68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</row>
    <row r="725" spans="1:16" ht="10.5" customHeight="1" x14ac:dyDescent="0.2">
      <c r="A725" s="52"/>
      <c r="B725" s="68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</row>
    <row r="726" spans="1:16" ht="10.5" customHeight="1" x14ac:dyDescent="0.2">
      <c r="A726" s="52"/>
      <c r="B726" s="68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</row>
    <row r="727" spans="1:16" ht="10.5" customHeight="1" x14ac:dyDescent="0.2">
      <c r="A727" s="52"/>
      <c r="B727" s="68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</row>
    <row r="728" spans="1:16" ht="10.5" customHeight="1" x14ac:dyDescent="0.2">
      <c r="A728" s="52"/>
      <c r="B728" s="68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</row>
    <row r="729" spans="1:16" ht="10.5" customHeight="1" x14ac:dyDescent="0.2">
      <c r="A729" s="52"/>
      <c r="B729" s="68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</row>
    <row r="730" spans="1:16" ht="10.5" customHeight="1" x14ac:dyDescent="0.2">
      <c r="A730" s="52"/>
      <c r="B730" s="68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</row>
    <row r="731" spans="1:16" ht="10.5" customHeight="1" x14ac:dyDescent="0.2">
      <c r="A731" s="52"/>
      <c r="B731" s="68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</row>
    <row r="732" spans="1:16" ht="10.5" customHeight="1" x14ac:dyDescent="0.2">
      <c r="A732" s="52"/>
      <c r="B732" s="68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</row>
    <row r="733" spans="1:16" ht="10.5" customHeight="1" x14ac:dyDescent="0.2">
      <c r="A733" s="52"/>
      <c r="B733" s="68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</row>
    <row r="734" spans="1:16" ht="10.5" customHeight="1" x14ac:dyDescent="0.2">
      <c r="A734" s="52"/>
      <c r="B734" s="68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</row>
    <row r="735" spans="1:16" ht="10.5" customHeight="1" x14ac:dyDescent="0.2">
      <c r="A735" s="52"/>
      <c r="B735" s="68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</row>
    <row r="736" spans="1:16" ht="10.5" customHeight="1" x14ac:dyDescent="0.2">
      <c r="A736" s="52"/>
      <c r="B736" s="68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</row>
    <row r="737" spans="1:16" ht="10.5" customHeight="1" x14ac:dyDescent="0.2">
      <c r="A737" s="52"/>
      <c r="B737" s="68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</row>
    <row r="738" spans="1:16" ht="10.5" customHeight="1" x14ac:dyDescent="0.2">
      <c r="A738" s="52"/>
      <c r="B738" s="68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</row>
    <row r="739" spans="1:16" ht="10.5" customHeight="1" x14ac:dyDescent="0.2">
      <c r="A739" s="52"/>
      <c r="B739" s="68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</row>
    <row r="740" spans="1:16" ht="10.5" customHeight="1" x14ac:dyDescent="0.2">
      <c r="A740" s="52"/>
      <c r="B740" s="68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</row>
    <row r="741" spans="1:16" ht="10.5" customHeight="1" x14ac:dyDescent="0.2">
      <c r="A741" s="52"/>
      <c r="B741" s="68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</row>
    <row r="742" spans="1:16" ht="10.5" customHeight="1" x14ac:dyDescent="0.2">
      <c r="A742" s="52"/>
      <c r="B742" s="68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</row>
    <row r="743" spans="1:16" ht="10.5" customHeight="1" x14ac:dyDescent="0.2">
      <c r="A743" s="52"/>
      <c r="B743" s="68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</row>
    <row r="744" spans="1:16" ht="10.5" customHeight="1" x14ac:dyDescent="0.2">
      <c r="A744" s="52"/>
      <c r="B744" s="68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</row>
    <row r="745" spans="1:16" ht="10.5" customHeight="1" x14ac:dyDescent="0.2">
      <c r="A745" s="52"/>
      <c r="B745" s="68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</row>
    <row r="746" spans="1:16" ht="10.5" customHeight="1" x14ac:dyDescent="0.2">
      <c r="A746" s="52"/>
      <c r="B746" s="68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</row>
    <row r="747" spans="1:16" ht="10.5" customHeight="1" x14ac:dyDescent="0.2">
      <c r="A747" s="52"/>
      <c r="B747" s="68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</row>
    <row r="748" spans="1:16" ht="10.5" customHeight="1" x14ac:dyDescent="0.2">
      <c r="A748" s="52"/>
      <c r="B748" s="68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</row>
    <row r="749" spans="1:16" ht="10.5" customHeight="1" x14ac:dyDescent="0.2">
      <c r="A749" s="52"/>
      <c r="B749" s="68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</row>
    <row r="750" spans="1:16" ht="10.5" customHeight="1" x14ac:dyDescent="0.2">
      <c r="A750" s="52"/>
      <c r="B750" s="68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</row>
    <row r="751" spans="1:16" ht="10.5" customHeight="1" x14ac:dyDescent="0.2">
      <c r="A751" s="52"/>
      <c r="B751" s="68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</row>
    <row r="752" spans="1:16" ht="10.5" customHeight="1" x14ac:dyDescent="0.2">
      <c r="A752" s="52"/>
      <c r="B752" s="68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</row>
    <row r="753" spans="1:16" ht="10.5" customHeight="1" x14ac:dyDescent="0.2">
      <c r="A753" s="52"/>
      <c r="B753" s="68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</row>
    <row r="754" spans="1:16" ht="10.5" customHeight="1" x14ac:dyDescent="0.2">
      <c r="A754" s="52"/>
      <c r="B754" s="68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</row>
    <row r="755" spans="1:16" ht="10.5" customHeight="1" x14ac:dyDescent="0.2">
      <c r="A755" s="52"/>
      <c r="B755" s="68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</row>
    <row r="756" spans="1:16" ht="10.5" customHeight="1" x14ac:dyDescent="0.2">
      <c r="A756" s="52"/>
      <c r="B756" s="68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</row>
    <row r="757" spans="1:16" ht="10.5" customHeight="1" x14ac:dyDescent="0.2">
      <c r="A757" s="52"/>
      <c r="B757" s="68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</row>
    <row r="758" spans="1:16" ht="10.5" customHeight="1" x14ac:dyDescent="0.2">
      <c r="A758" s="52"/>
      <c r="B758" s="68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</row>
    <row r="759" spans="1:16" ht="10.5" customHeight="1" x14ac:dyDescent="0.2">
      <c r="A759" s="52"/>
      <c r="B759" s="68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</row>
    <row r="760" spans="1:16" ht="10.5" customHeight="1" x14ac:dyDescent="0.2">
      <c r="A760" s="52"/>
      <c r="B760" s="68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</row>
    <row r="761" spans="1:16" ht="10.5" customHeight="1" x14ac:dyDescent="0.2">
      <c r="A761" s="52"/>
      <c r="B761" s="68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</row>
    <row r="762" spans="1:16" ht="10.5" customHeight="1" x14ac:dyDescent="0.2">
      <c r="A762" s="52"/>
      <c r="B762" s="68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</row>
    <row r="763" spans="1:16" ht="10.5" customHeight="1" x14ac:dyDescent="0.2">
      <c r="A763" s="52"/>
      <c r="B763" s="68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</row>
    <row r="764" spans="1:16" ht="10.5" customHeight="1" x14ac:dyDescent="0.2">
      <c r="A764" s="52"/>
      <c r="B764" s="68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</row>
    <row r="765" spans="1:16" ht="10.5" customHeight="1" x14ac:dyDescent="0.2">
      <c r="A765" s="52"/>
      <c r="B765" s="68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</row>
    <row r="766" spans="1:16" ht="10.5" customHeight="1" x14ac:dyDescent="0.2">
      <c r="A766" s="52"/>
      <c r="B766" s="68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</row>
    <row r="767" spans="1:16" ht="10.5" customHeight="1" x14ac:dyDescent="0.2">
      <c r="A767" s="52"/>
      <c r="B767" s="68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</row>
    <row r="768" spans="1:16" ht="10.5" customHeight="1" x14ac:dyDescent="0.2">
      <c r="A768" s="52"/>
      <c r="B768" s="68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</row>
    <row r="769" spans="1:16" ht="10.5" customHeight="1" x14ac:dyDescent="0.2">
      <c r="A769" s="52"/>
      <c r="B769" s="68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</row>
    <row r="770" spans="1:16" ht="10.5" customHeight="1" x14ac:dyDescent="0.2">
      <c r="A770" s="52"/>
      <c r="B770" s="68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</row>
    <row r="771" spans="1:16" ht="10.5" customHeight="1" x14ac:dyDescent="0.2">
      <c r="A771" s="52"/>
      <c r="B771" s="68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</row>
    <row r="772" spans="1:16" ht="10.5" customHeight="1" x14ac:dyDescent="0.2">
      <c r="A772" s="52"/>
      <c r="B772" s="68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</row>
    <row r="773" spans="1:16" ht="10.5" customHeight="1" x14ac:dyDescent="0.2">
      <c r="A773" s="52"/>
      <c r="B773" s="68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</row>
    <row r="774" spans="1:16" ht="10.5" customHeight="1" x14ac:dyDescent="0.2">
      <c r="A774" s="52"/>
      <c r="B774" s="68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</row>
    <row r="775" spans="1:16" ht="10.5" customHeight="1" x14ac:dyDescent="0.2">
      <c r="A775" s="52"/>
      <c r="B775" s="68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</row>
    <row r="776" spans="1:16" ht="10.5" customHeight="1" x14ac:dyDescent="0.2">
      <c r="A776" s="52"/>
      <c r="B776" s="68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</row>
    <row r="777" spans="1:16" ht="10.5" customHeight="1" x14ac:dyDescent="0.2">
      <c r="A777" s="52"/>
      <c r="B777" s="68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</row>
    <row r="778" spans="1:16" ht="10.5" customHeight="1" x14ac:dyDescent="0.2">
      <c r="A778" s="52"/>
      <c r="B778" s="68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</row>
    <row r="779" spans="1:16" ht="10.5" customHeight="1" x14ac:dyDescent="0.2">
      <c r="A779" s="52"/>
      <c r="B779" s="68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</row>
    <row r="780" spans="1:16" ht="10.5" customHeight="1" x14ac:dyDescent="0.2">
      <c r="A780" s="52"/>
      <c r="B780" s="68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</row>
    <row r="781" spans="1:16" ht="10.5" customHeight="1" x14ac:dyDescent="0.2">
      <c r="A781" s="52"/>
      <c r="B781" s="68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</row>
    <row r="782" spans="1:16" ht="10.5" customHeight="1" x14ac:dyDescent="0.2">
      <c r="A782" s="52"/>
      <c r="B782" s="68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</row>
    <row r="783" spans="1:16" ht="10.5" customHeight="1" x14ac:dyDescent="0.2">
      <c r="A783" s="52"/>
      <c r="B783" s="68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</row>
    <row r="784" spans="1:16" ht="10.5" customHeight="1" x14ac:dyDescent="0.2">
      <c r="A784" s="52"/>
      <c r="B784" s="68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</row>
    <row r="785" spans="1:16" ht="10.5" customHeight="1" x14ac:dyDescent="0.2">
      <c r="A785" s="52"/>
      <c r="B785" s="68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</row>
    <row r="786" spans="1:16" ht="10.5" customHeight="1" x14ac:dyDescent="0.2">
      <c r="A786" s="52"/>
      <c r="B786" s="68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</row>
    <row r="787" spans="1:16" ht="10.5" customHeight="1" x14ac:dyDescent="0.2">
      <c r="A787" s="52"/>
      <c r="B787" s="68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</row>
    <row r="788" spans="1:16" ht="10.5" customHeight="1" x14ac:dyDescent="0.2">
      <c r="A788" s="52"/>
      <c r="B788" s="68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</row>
    <row r="789" spans="1:16" ht="10.5" customHeight="1" x14ac:dyDescent="0.2">
      <c r="A789" s="52"/>
      <c r="B789" s="68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</row>
    <row r="790" spans="1:16" ht="10.5" customHeight="1" x14ac:dyDescent="0.2">
      <c r="A790" s="52"/>
      <c r="B790" s="68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</row>
    <row r="791" spans="1:16" ht="10.5" customHeight="1" x14ac:dyDescent="0.2">
      <c r="A791" s="52"/>
      <c r="B791" s="68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</row>
    <row r="792" spans="1:16" ht="10.5" customHeight="1" x14ac:dyDescent="0.2">
      <c r="A792" s="52"/>
      <c r="B792" s="68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</row>
    <row r="793" spans="1:16" ht="10.5" customHeight="1" x14ac:dyDescent="0.2">
      <c r="A793" s="52"/>
      <c r="B793" s="68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</row>
    <row r="794" spans="1:16" ht="10.5" customHeight="1" x14ac:dyDescent="0.2">
      <c r="A794" s="52"/>
      <c r="B794" s="68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</row>
    <row r="795" spans="1:16" ht="10.5" customHeight="1" x14ac:dyDescent="0.2">
      <c r="A795" s="52"/>
      <c r="B795" s="68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</row>
    <row r="796" spans="1:16" ht="10.5" customHeight="1" x14ac:dyDescent="0.2">
      <c r="A796" s="52"/>
      <c r="B796" s="68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</row>
    <row r="797" spans="1:16" ht="10.5" customHeight="1" x14ac:dyDescent="0.2">
      <c r="A797" s="52"/>
      <c r="B797" s="68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</row>
    <row r="798" spans="1:16" ht="10.5" customHeight="1" x14ac:dyDescent="0.2">
      <c r="A798" s="52"/>
      <c r="B798" s="68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</row>
    <row r="799" spans="1:16" ht="10.5" customHeight="1" x14ac:dyDescent="0.2">
      <c r="A799" s="52"/>
      <c r="B799" s="68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</row>
    <row r="800" spans="1:16" ht="10.5" customHeight="1" x14ac:dyDescent="0.2">
      <c r="A800" s="52"/>
      <c r="B800" s="68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</row>
    <row r="801" spans="1:16" ht="10.5" customHeight="1" x14ac:dyDescent="0.2">
      <c r="A801" s="52"/>
      <c r="B801" s="68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</row>
    <row r="802" spans="1:16" ht="10.5" customHeight="1" x14ac:dyDescent="0.2">
      <c r="A802" s="52"/>
      <c r="B802" s="68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</row>
    <row r="803" spans="1:16" ht="10.5" customHeight="1" x14ac:dyDescent="0.2">
      <c r="A803" s="52"/>
      <c r="B803" s="68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</row>
    <row r="804" spans="1:16" ht="10.5" customHeight="1" x14ac:dyDescent="0.2">
      <c r="A804" s="52"/>
      <c r="B804" s="68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</row>
    <row r="805" spans="1:16" ht="10.5" customHeight="1" x14ac:dyDescent="0.2">
      <c r="A805" s="52"/>
      <c r="B805" s="68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</row>
    <row r="806" spans="1:16" ht="10.5" customHeight="1" x14ac:dyDescent="0.2">
      <c r="A806" s="52"/>
      <c r="B806" s="68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</row>
    <row r="807" spans="1:16" ht="10.5" customHeight="1" x14ac:dyDescent="0.2">
      <c r="A807" s="52"/>
      <c r="B807" s="68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</row>
    <row r="808" spans="1:16" ht="10.5" customHeight="1" x14ac:dyDescent="0.2">
      <c r="A808" s="52"/>
      <c r="B808" s="68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</row>
    <row r="809" spans="1:16" ht="10.5" customHeight="1" x14ac:dyDescent="0.2">
      <c r="A809" s="52"/>
      <c r="B809" s="68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</row>
    <row r="810" spans="1:16" ht="10.5" customHeight="1" x14ac:dyDescent="0.2">
      <c r="A810" s="52"/>
      <c r="B810" s="68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</row>
    <row r="811" spans="1:16" ht="10.5" customHeight="1" x14ac:dyDescent="0.2">
      <c r="A811" s="52"/>
      <c r="B811" s="68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</row>
    <row r="812" spans="1:16" ht="10.5" customHeight="1" x14ac:dyDescent="0.2">
      <c r="A812" s="52"/>
      <c r="B812" s="68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</row>
    <row r="813" spans="1:16" ht="10.5" customHeight="1" x14ac:dyDescent="0.2">
      <c r="A813" s="52"/>
      <c r="B813" s="68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</row>
    <row r="814" spans="1:16" ht="10.5" customHeight="1" x14ac:dyDescent="0.2">
      <c r="A814" s="52"/>
      <c r="B814" s="68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</row>
    <row r="815" spans="1:16" ht="10.5" customHeight="1" x14ac:dyDescent="0.2">
      <c r="A815" s="52"/>
      <c r="B815" s="68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</row>
    <row r="816" spans="1:16" ht="10.5" customHeight="1" x14ac:dyDescent="0.2">
      <c r="A816" s="52"/>
      <c r="B816" s="68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</row>
    <row r="817" spans="1:16" ht="10.5" customHeight="1" x14ac:dyDescent="0.2">
      <c r="A817" s="52"/>
      <c r="B817" s="68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</row>
    <row r="818" spans="1:16" ht="10.5" customHeight="1" x14ac:dyDescent="0.2">
      <c r="A818" s="52"/>
      <c r="B818" s="68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</row>
    <row r="819" spans="1:16" ht="10.5" customHeight="1" x14ac:dyDescent="0.2">
      <c r="A819" s="52"/>
      <c r="B819" s="68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</row>
    <row r="820" spans="1:16" ht="10.5" customHeight="1" x14ac:dyDescent="0.2">
      <c r="A820" s="52"/>
      <c r="B820" s="68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</row>
    <row r="821" spans="1:16" ht="10.5" customHeight="1" x14ac:dyDescent="0.2">
      <c r="A821" s="52"/>
      <c r="B821" s="68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</row>
    <row r="822" spans="1:16" ht="10.5" customHeight="1" x14ac:dyDescent="0.2">
      <c r="A822" s="52"/>
      <c r="B822" s="68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</row>
    <row r="823" spans="1:16" ht="10.5" customHeight="1" x14ac:dyDescent="0.2">
      <c r="A823" s="52"/>
      <c r="B823" s="68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</row>
    <row r="824" spans="1:16" ht="10.5" customHeight="1" x14ac:dyDescent="0.2">
      <c r="A824" s="52"/>
      <c r="B824" s="68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</row>
    <row r="825" spans="1:16" ht="10.5" customHeight="1" x14ac:dyDescent="0.2">
      <c r="A825" s="52"/>
      <c r="B825" s="68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</row>
    <row r="826" spans="1:16" ht="10.5" customHeight="1" x14ac:dyDescent="0.2">
      <c r="A826" s="52"/>
      <c r="B826" s="68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</row>
    <row r="827" spans="1:16" ht="10.5" customHeight="1" x14ac:dyDescent="0.2">
      <c r="A827" s="52"/>
      <c r="B827" s="68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</row>
    <row r="828" spans="1:16" ht="10.5" customHeight="1" x14ac:dyDescent="0.2">
      <c r="A828" s="52"/>
      <c r="B828" s="68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</row>
    <row r="829" spans="1:16" ht="10.5" customHeight="1" x14ac:dyDescent="0.2">
      <c r="A829" s="52"/>
      <c r="B829" s="68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</row>
    <row r="830" spans="1:16" ht="10.5" customHeight="1" x14ac:dyDescent="0.2">
      <c r="A830" s="52"/>
      <c r="B830" s="68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</row>
    <row r="831" spans="1:16" ht="10.5" customHeight="1" x14ac:dyDescent="0.2">
      <c r="A831" s="52"/>
      <c r="B831" s="68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</row>
    <row r="832" spans="1:16" ht="10.5" customHeight="1" x14ac:dyDescent="0.2">
      <c r="A832" s="52"/>
      <c r="B832" s="68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</row>
    <row r="833" spans="1:16" ht="10.5" customHeight="1" x14ac:dyDescent="0.2">
      <c r="A833" s="52"/>
      <c r="B833" s="68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</row>
    <row r="834" spans="1:16" ht="10.5" customHeight="1" x14ac:dyDescent="0.2">
      <c r="A834" s="52"/>
      <c r="B834" s="68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</row>
    <row r="835" spans="1:16" ht="10.5" customHeight="1" x14ac:dyDescent="0.2">
      <c r="A835" s="52"/>
      <c r="B835" s="68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</row>
    <row r="836" spans="1:16" ht="10.5" customHeight="1" x14ac:dyDescent="0.2">
      <c r="A836" s="52"/>
      <c r="B836" s="68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</row>
    <row r="837" spans="1:16" ht="10.5" customHeight="1" x14ac:dyDescent="0.2">
      <c r="A837" s="52"/>
      <c r="B837" s="68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</row>
    <row r="838" spans="1:16" ht="10.5" customHeight="1" x14ac:dyDescent="0.2">
      <c r="A838" s="52"/>
      <c r="B838" s="68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</row>
    <row r="839" spans="1:16" ht="10.5" customHeight="1" x14ac:dyDescent="0.2">
      <c r="A839" s="52"/>
      <c r="B839" s="68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</row>
    <row r="840" spans="1:16" ht="10.5" customHeight="1" x14ac:dyDescent="0.2">
      <c r="A840" s="52"/>
      <c r="B840" s="68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</row>
    <row r="841" spans="1:16" ht="10.5" customHeight="1" x14ac:dyDescent="0.2">
      <c r="A841" s="52"/>
      <c r="B841" s="68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</row>
    <row r="842" spans="1:16" ht="10.5" customHeight="1" x14ac:dyDescent="0.2">
      <c r="A842" s="52"/>
      <c r="B842" s="68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</row>
    <row r="843" spans="1:16" ht="10.5" customHeight="1" x14ac:dyDescent="0.2">
      <c r="A843" s="52"/>
      <c r="B843" s="68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</row>
    <row r="844" spans="1:16" ht="10.5" customHeight="1" x14ac:dyDescent="0.2">
      <c r="A844" s="52"/>
      <c r="B844" s="68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</row>
    <row r="845" spans="1:16" ht="10.5" customHeight="1" x14ac:dyDescent="0.2">
      <c r="A845" s="52"/>
      <c r="B845" s="68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</row>
    <row r="846" spans="1:16" ht="10.5" customHeight="1" x14ac:dyDescent="0.2">
      <c r="A846" s="52"/>
      <c r="B846" s="68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</row>
    <row r="847" spans="1:16" ht="10.5" customHeight="1" x14ac:dyDescent="0.2">
      <c r="A847" s="52"/>
      <c r="B847" s="68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</row>
    <row r="848" spans="1:16" ht="10.5" customHeight="1" x14ac:dyDescent="0.2">
      <c r="A848" s="52"/>
      <c r="B848" s="68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</row>
    <row r="849" spans="1:16" ht="10.5" customHeight="1" x14ac:dyDescent="0.2">
      <c r="A849" s="52"/>
      <c r="B849" s="68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</row>
    <row r="850" spans="1:16" ht="10.5" customHeight="1" x14ac:dyDescent="0.2">
      <c r="A850" s="52"/>
      <c r="B850" s="68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</row>
    <row r="851" spans="1:16" ht="10.5" customHeight="1" x14ac:dyDescent="0.2">
      <c r="A851" s="52"/>
      <c r="B851" s="68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</row>
    <row r="852" spans="1:16" ht="10.5" customHeight="1" x14ac:dyDescent="0.2">
      <c r="A852" s="52"/>
      <c r="B852" s="68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</row>
    <row r="853" spans="1:16" ht="10.5" customHeight="1" x14ac:dyDescent="0.2">
      <c r="A853" s="52"/>
      <c r="B853" s="68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</row>
    <row r="854" spans="1:16" ht="10.5" customHeight="1" x14ac:dyDescent="0.2">
      <c r="A854" s="52"/>
      <c r="B854" s="68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</row>
    <row r="855" spans="1:16" ht="10.5" customHeight="1" x14ac:dyDescent="0.2">
      <c r="A855" s="52"/>
      <c r="B855" s="68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</row>
    <row r="856" spans="1:16" ht="10.5" customHeight="1" x14ac:dyDescent="0.2">
      <c r="A856" s="52"/>
      <c r="B856" s="68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</row>
    <row r="857" spans="1:16" ht="10.5" customHeight="1" x14ac:dyDescent="0.2">
      <c r="A857" s="52"/>
      <c r="B857" s="68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</row>
    <row r="858" spans="1:16" ht="10.5" customHeight="1" x14ac:dyDescent="0.2">
      <c r="A858" s="52"/>
      <c r="B858" s="68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</row>
    <row r="859" spans="1:16" ht="10.5" customHeight="1" x14ac:dyDescent="0.2">
      <c r="A859" s="52"/>
      <c r="B859" s="68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</row>
    <row r="860" spans="1:16" ht="10.5" customHeight="1" x14ac:dyDescent="0.2">
      <c r="A860" s="52"/>
      <c r="B860" s="68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</row>
    <row r="861" spans="1:16" ht="10.5" customHeight="1" x14ac:dyDescent="0.2">
      <c r="A861" s="52"/>
      <c r="B861" s="68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</row>
    <row r="862" spans="1:16" ht="10.5" customHeight="1" x14ac:dyDescent="0.2">
      <c r="A862" s="52"/>
      <c r="B862" s="68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</row>
    <row r="863" spans="1:16" ht="10.5" customHeight="1" x14ac:dyDescent="0.2">
      <c r="A863" s="52"/>
      <c r="B863" s="68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</row>
    <row r="864" spans="1:16" ht="10.5" customHeight="1" x14ac:dyDescent="0.2">
      <c r="A864" s="52"/>
      <c r="B864" s="68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</row>
    <row r="865" spans="1:16" ht="10.5" customHeight="1" x14ac:dyDescent="0.2">
      <c r="A865" s="52"/>
      <c r="B865" s="68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</row>
    <row r="866" spans="1:16" ht="10.5" customHeight="1" x14ac:dyDescent="0.2">
      <c r="A866" s="52"/>
      <c r="B866" s="68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</row>
    <row r="867" spans="1:16" ht="10.5" customHeight="1" x14ac:dyDescent="0.2">
      <c r="A867" s="52"/>
      <c r="B867" s="68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</row>
    <row r="868" spans="1:16" ht="10.5" customHeight="1" x14ac:dyDescent="0.2">
      <c r="A868" s="52"/>
      <c r="B868" s="68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</row>
    <row r="869" spans="1:16" ht="10.5" customHeight="1" x14ac:dyDescent="0.2">
      <c r="A869" s="52"/>
      <c r="B869" s="68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</row>
    <row r="870" spans="1:16" ht="10.5" customHeight="1" x14ac:dyDescent="0.2">
      <c r="A870" s="52"/>
      <c r="B870" s="68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</row>
    <row r="871" spans="1:16" ht="10.5" customHeight="1" x14ac:dyDescent="0.2">
      <c r="A871" s="52"/>
      <c r="B871" s="68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</row>
    <row r="872" spans="1:16" ht="10.5" customHeight="1" x14ac:dyDescent="0.2">
      <c r="A872" s="52"/>
      <c r="B872" s="68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</row>
    <row r="873" spans="1:16" ht="10.5" customHeight="1" x14ac:dyDescent="0.2">
      <c r="A873" s="52"/>
      <c r="B873" s="68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</row>
    <row r="874" spans="1:16" ht="10.5" customHeight="1" x14ac:dyDescent="0.2">
      <c r="A874" s="52"/>
      <c r="B874" s="68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</row>
    <row r="875" spans="1:16" ht="10.5" customHeight="1" x14ac:dyDescent="0.2">
      <c r="A875" s="52"/>
      <c r="B875" s="68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</row>
    <row r="876" spans="1:16" ht="10.5" customHeight="1" x14ac:dyDescent="0.2">
      <c r="A876" s="52"/>
      <c r="B876" s="68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</row>
    <row r="877" spans="1:16" ht="10.5" customHeight="1" x14ac:dyDescent="0.2">
      <c r="A877" s="52"/>
      <c r="B877" s="68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</row>
    <row r="878" spans="1:16" ht="10.5" customHeight="1" x14ac:dyDescent="0.2">
      <c r="A878" s="52"/>
      <c r="B878" s="68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</row>
    <row r="879" spans="1:16" ht="10.5" customHeight="1" x14ac:dyDescent="0.2">
      <c r="A879" s="52"/>
      <c r="B879" s="68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</row>
    <row r="880" spans="1:16" ht="10.5" customHeight="1" x14ac:dyDescent="0.2">
      <c r="A880" s="52"/>
      <c r="B880" s="68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</row>
    <row r="881" spans="1:16" ht="10.5" customHeight="1" x14ac:dyDescent="0.2">
      <c r="A881" s="52"/>
      <c r="B881" s="68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</row>
    <row r="882" spans="1:16" ht="10.5" customHeight="1" x14ac:dyDescent="0.2">
      <c r="A882" s="52"/>
      <c r="B882" s="68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</row>
    <row r="883" spans="1:16" ht="10.5" customHeight="1" x14ac:dyDescent="0.2">
      <c r="A883" s="52"/>
      <c r="B883" s="68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</row>
    <row r="884" spans="1:16" ht="10.5" customHeight="1" x14ac:dyDescent="0.2">
      <c r="A884" s="52"/>
      <c r="B884" s="68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</row>
    <row r="885" spans="1:16" ht="10.5" customHeight="1" x14ac:dyDescent="0.2">
      <c r="A885" s="52"/>
      <c r="B885" s="68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</row>
    <row r="886" spans="1:16" ht="10.5" customHeight="1" x14ac:dyDescent="0.2">
      <c r="A886" s="52"/>
      <c r="B886" s="68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</row>
    <row r="887" spans="1:16" ht="10.5" customHeight="1" x14ac:dyDescent="0.2">
      <c r="A887" s="52"/>
      <c r="B887" s="68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</row>
    <row r="888" spans="1:16" ht="10.5" customHeight="1" x14ac:dyDescent="0.2">
      <c r="A888" s="52"/>
      <c r="B888" s="68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</row>
    <row r="889" spans="1:16" ht="10.5" customHeight="1" x14ac:dyDescent="0.2">
      <c r="A889" s="52"/>
      <c r="B889" s="68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</row>
    <row r="890" spans="1:16" ht="10.5" customHeight="1" x14ac:dyDescent="0.2">
      <c r="A890" s="52"/>
      <c r="B890" s="68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</row>
    <row r="891" spans="1:16" ht="10.5" customHeight="1" x14ac:dyDescent="0.2">
      <c r="A891" s="52"/>
      <c r="B891" s="68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</row>
    <row r="892" spans="1:16" ht="10.5" customHeight="1" x14ac:dyDescent="0.2">
      <c r="A892" s="52"/>
      <c r="B892" s="68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</row>
    <row r="893" spans="1:16" ht="10.5" customHeight="1" x14ac:dyDescent="0.2">
      <c r="A893" s="52"/>
      <c r="B893" s="68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</row>
    <row r="894" spans="1:16" ht="10.5" customHeight="1" x14ac:dyDescent="0.2">
      <c r="A894" s="52"/>
      <c r="B894" s="68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</row>
    <row r="895" spans="1:16" ht="10.5" customHeight="1" x14ac:dyDescent="0.2">
      <c r="A895" s="52"/>
      <c r="B895" s="68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</row>
    <row r="896" spans="1:16" ht="10.5" customHeight="1" x14ac:dyDescent="0.2">
      <c r="A896" s="52"/>
      <c r="B896" s="68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</row>
    <row r="897" spans="1:16" ht="10.5" customHeight="1" x14ac:dyDescent="0.2">
      <c r="A897" s="52"/>
      <c r="B897" s="68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</row>
    <row r="898" spans="1:16" ht="10.5" customHeight="1" x14ac:dyDescent="0.2">
      <c r="A898" s="52"/>
      <c r="B898" s="68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</row>
    <row r="899" spans="1:16" ht="10.5" customHeight="1" x14ac:dyDescent="0.2">
      <c r="A899" s="52"/>
      <c r="B899" s="68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</row>
    <row r="900" spans="1:16" ht="10.5" customHeight="1" x14ac:dyDescent="0.2">
      <c r="A900" s="52"/>
      <c r="B900" s="68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</row>
    <row r="901" spans="1:16" ht="10.5" customHeight="1" x14ac:dyDescent="0.2">
      <c r="A901" s="52"/>
      <c r="B901" s="68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</row>
    <row r="902" spans="1:16" ht="10.5" customHeight="1" x14ac:dyDescent="0.2">
      <c r="A902" s="52"/>
      <c r="B902" s="68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</row>
    <row r="903" spans="1:16" ht="10.5" customHeight="1" x14ac:dyDescent="0.2">
      <c r="A903" s="52"/>
      <c r="B903" s="68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</row>
    <row r="904" spans="1:16" ht="10.5" customHeight="1" x14ac:dyDescent="0.2">
      <c r="A904" s="52"/>
      <c r="B904" s="68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</row>
    <row r="905" spans="1:16" ht="10.5" customHeight="1" x14ac:dyDescent="0.2">
      <c r="A905" s="52"/>
      <c r="B905" s="68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</row>
    <row r="906" spans="1:16" ht="10.5" customHeight="1" x14ac:dyDescent="0.2">
      <c r="A906" s="52"/>
      <c r="B906" s="68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</row>
    <row r="907" spans="1:16" ht="10.5" customHeight="1" x14ac:dyDescent="0.2">
      <c r="A907" s="52"/>
      <c r="B907" s="68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</row>
    <row r="908" spans="1:16" ht="10.5" customHeight="1" x14ac:dyDescent="0.2">
      <c r="A908" s="52"/>
      <c r="B908" s="68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</row>
    <row r="909" spans="1:16" ht="10.5" customHeight="1" x14ac:dyDescent="0.2">
      <c r="A909" s="52"/>
      <c r="B909" s="68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</row>
    <row r="910" spans="1:16" ht="10.5" customHeight="1" x14ac:dyDescent="0.2">
      <c r="A910" s="52"/>
      <c r="B910" s="68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</row>
    <row r="911" spans="1:16" ht="10.5" customHeight="1" x14ac:dyDescent="0.2">
      <c r="A911" s="52"/>
      <c r="B911" s="68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</row>
    <row r="912" spans="1:16" ht="10.5" customHeight="1" x14ac:dyDescent="0.2">
      <c r="A912" s="52"/>
      <c r="B912" s="68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</row>
    <row r="913" spans="1:16" ht="10.5" customHeight="1" x14ac:dyDescent="0.2">
      <c r="A913" s="52"/>
      <c r="B913" s="68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</row>
    <row r="914" spans="1:16" ht="10.5" customHeight="1" x14ac:dyDescent="0.2">
      <c r="A914" s="52"/>
      <c r="B914" s="68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</row>
    <row r="915" spans="1:16" ht="10.5" customHeight="1" x14ac:dyDescent="0.2">
      <c r="A915" s="52"/>
      <c r="B915" s="68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</row>
    <row r="916" spans="1:16" ht="10.5" customHeight="1" x14ac:dyDescent="0.2">
      <c r="A916" s="52"/>
      <c r="B916" s="68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</row>
    <row r="917" spans="1:16" ht="10.5" customHeight="1" x14ac:dyDescent="0.2">
      <c r="A917" s="52"/>
      <c r="B917" s="68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</row>
    <row r="918" spans="1:16" ht="10.5" customHeight="1" x14ac:dyDescent="0.2">
      <c r="A918" s="52"/>
      <c r="B918" s="68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</row>
    <row r="919" spans="1:16" ht="10.5" customHeight="1" x14ac:dyDescent="0.2">
      <c r="A919" s="52"/>
      <c r="B919" s="68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</row>
    <row r="920" spans="1:16" ht="10.5" customHeight="1" x14ac:dyDescent="0.2">
      <c r="A920" s="52"/>
      <c r="B920" s="68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</row>
    <row r="921" spans="1:16" ht="10.5" customHeight="1" x14ac:dyDescent="0.2">
      <c r="A921" s="52"/>
      <c r="B921" s="68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</row>
    <row r="922" spans="1:16" ht="10.5" customHeight="1" x14ac:dyDescent="0.2">
      <c r="A922" s="52"/>
      <c r="B922" s="68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</row>
    <row r="923" spans="1:16" ht="10.5" customHeight="1" x14ac:dyDescent="0.2">
      <c r="A923" s="52"/>
      <c r="B923" s="68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</row>
    <row r="924" spans="1:16" ht="10.5" customHeight="1" x14ac:dyDescent="0.2">
      <c r="A924" s="52"/>
      <c r="B924" s="68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</row>
    <row r="925" spans="1:16" ht="10.5" customHeight="1" x14ac:dyDescent="0.2">
      <c r="A925" s="52"/>
      <c r="B925" s="68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</row>
    <row r="926" spans="1:16" ht="10.5" customHeight="1" x14ac:dyDescent="0.2">
      <c r="A926" s="52"/>
      <c r="B926" s="68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</row>
    <row r="927" spans="1:16" ht="10.5" customHeight="1" x14ac:dyDescent="0.2">
      <c r="A927" s="52"/>
      <c r="B927" s="68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</row>
    <row r="928" spans="1:16" ht="10.5" customHeight="1" x14ac:dyDescent="0.2">
      <c r="A928" s="52"/>
      <c r="B928" s="68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</row>
    <row r="929" spans="1:16" ht="10.5" customHeight="1" x14ac:dyDescent="0.2">
      <c r="A929" s="52"/>
      <c r="B929" s="68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</row>
    <row r="930" spans="1:16" ht="10.5" customHeight="1" x14ac:dyDescent="0.2">
      <c r="A930" s="52"/>
      <c r="B930" s="68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</row>
    <row r="931" spans="1:16" ht="10.5" customHeight="1" x14ac:dyDescent="0.2">
      <c r="A931" s="52"/>
      <c r="B931" s="68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</row>
    <row r="932" spans="1:16" ht="10.5" customHeight="1" x14ac:dyDescent="0.2">
      <c r="A932" s="52"/>
      <c r="B932" s="68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</row>
    <row r="933" spans="1:16" ht="10.5" customHeight="1" x14ac:dyDescent="0.2">
      <c r="A933" s="52"/>
      <c r="B933" s="68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</row>
    <row r="934" spans="1:16" ht="10.5" customHeight="1" x14ac:dyDescent="0.2">
      <c r="A934" s="52"/>
      <c r="B934" s="68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</row>
    <row r="935" spans="1:16" ht="10.5" customHeight="1" x14ac:dyDescent="0.2">
      <c r="A935" s="52"/>
      <c r="B935" s="68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</row>
    <row r="936" spans="1:16" ht="10.5" customHeight="1" x14ac:dyDescent="0.2">
      <c r="A936" s="52"/>
      <c r="B936" s="68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</row>
    <row r="937" spans="1:16" ht="10.5" customHeight="1" x14ac:dyDescent="0.2">
      <c r="A937" s="52"/>
      <c r="B937" s="68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</row>
    <row r="938" spans="1:16" ht="10.5" customHeight="1" x14ac:dyDescent="0.2">
      <c r="A938" s="52"/>
      <c r="B938" s="68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</row>
    <row r="939" spans="1:16" ht="10.5" customHeight="1" x14ac:dyDescent="0.2">
      <c r="A939" s="52"/>
      <c r="B939" s="68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</row>
    <row r="940" spans="1:16" ht="10.5" customHeight="1" x14ac:dyDescent="0.2">
      <c r="A940" s="52"/>
      <c r="B940" s="68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</row>
    <row r="941" spans="1:16" ht="10.5" customHeight="1" x14ac:dyDescent="0.2">
      <c r="A941" s="52"/>
      <c r="B941" s="68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</row>
    <row r="942" spans="1:16" ht="10.5" customHeight="1" x14ac:dyDescent="0.2">
      <c r="A942" s="52"/>
      <c r="B942" s="68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</row>
    <row r="943" spans="1:16" ht="10.5" customHeight="1" x14ac:dyDescent="0.2">
      <c r="A943" s="52"/>
      <c r="B943" s="68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</row>
    <row r="944" spans="1:16" ht="10.5" customHeight="1" x14ac:dyDescent="0.2">
      <c r="A944" s="52"/>
      <c r="B944" s="68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</row>
    <row r="945" spans="1:16" ht="10.5" customHeight="1" x14ac:dyDescent="0.2">
      <c r="A945" s="52"/>
      <c r="B945" s="68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</row>
    <row r="946" spans="1:16" ht="10.5" customHeight="1" x14ac:dyDescent="0.2">
      <c r="A946" s="52"/>
      <c r="B946" s="68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</row>
    <row r="947" spans="1:16" ht="10.5" customHeight="1" x14ac:dyDescent="0.2">
      <c r="A947" s="52"/>
      <c r="B947" s="68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</row>
    <row r="948" spans="1:16" ht="10.5" customHeight="1" x14ac:dyDescent="0.2">
      <c r="A948" s="52"/>
      <c r="B948" s="68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</row>
    <row r="949" spans="1:16" ht="10.5" customHeight="1" x14ac:dyDescent="0.2">
      <c r="A949" s="52"/>
      <c r="B949" s="68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</row>
    <row r="950" spans="1:16" ht="10.5" customHeight="1" x14ac:dyDescent="0.2">
      <c r="A950" s="52"/>
      <c r="B950" s="68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</row>
    <row r="951" spans="1:16" ht="10.5" customHeight="1" x14ac:dyDescent="0.2">
      <c r="A951" s="52"/>
      <c r="B951" s="68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</row>
    <row r="952" spans="1:16" ht="10.5" customHeight="1" x14ac:dyDescent="0.2">
      <c r="A952" s="52"/>
      <c r="B952" s="68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</row>
    <row r="953" spans="1:16" ht="10.5" customHeight="1" x14ac:dyDescent="0.2">
      <c r="A953" s="52"/>
      <c r="B953" s="68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</row>
    <row r="954" spans="1:16" ht="10.5" customHeight="1" x14ac:dyDescent="0.2">
      <c r="A954" s="52"/>
      <c r="B954" s="68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</row>
    <row r="955" spans="1:16" ht="10.5" customHeight="1" x14ac:dyDescent="0.2">
      <c r="A955" s="52"/>
      <c r="B955" s="68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</row>
    <row r="956" spans="1:16" ht="10.5" customHeight="1" x14ac:dyDescent="0.2">
      <c r="A956" s="52"/>
      <c r="B956" s="68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</row>
    <row r="957" spans="1:16" ht="10.5" customHeight="1" x14ac:dyDescent="0.2">
      <c r="A957" s="52"/>
      <c r="B957" s="68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</row>
    <row r="958" spans="1:16" ht="10.5" customHeight="1" x14ac:dyDescent="0.2">
      <c r="A958" s="52"/>
      <c r="B958" s="68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</row>
    <row r="959" spans="1:16" ht="10.5" customHeight="1" x14ac:dyDescent="0.2">
      <c r="A959" s="52"/>
      <c r="B959" s="68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</row>
    <row r="960" spans="1:16" ht="10.5" customHeight="1" x14ac:dyDescent="0.2">
      <c r="A960" s="52"/>
      <c r="B960" s="68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</row>
    <row r="961" spans="1:16" ht="10.5" customHeight="1" x14ac:dyDescent="0.2">
      <c r="A961" s="52"/>
      <c r="B961" s="68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</row>
    <row r="962" spans="1:16" ht="10.5" customHeight="1" x14ac:dyDescent="0.2">
      <c r="A962" s="52"/>
      <c r="B962" s="68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</row>
    <row r="963" spans="1:16" ht="10.5" customHeight="1" x14ac:dyDescent="0.2">
      <c r="A963" s="52"/>
      <c r="B963" s="68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</row>
    <row r="964" spans="1:16" ht="10.5" customHeight="1" x14ac:dyDescent="0.2">
      <c r="A964" s="52"/>
      <c r="B964" s="68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</row>
    <row r="965" spans="1:16" ht="10.5" customHeight="1" x14ac:dyDescent="0.2">
      <c r="A965" s="52"/>
      <c r="B965" s="68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</row>
    <row r="966" spans="1:16" ht="10.5" customHeight="1" x14ac:dyDescent="0.2">
      <c r="A966" s="52"/>
      <c r="B966" s="68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</row>
    <row r="967" spans="1:16" ht="10.5" customHeight="1" x14ac:dyDescent="0.2">
      <c r="A967" s="52"/>
      <c r="B967" s="68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</row>
    <row r="968" spans="1:16" ht="10.5" customHeight="1" x14ac:dyDescent="0.2">
      <c r="A968" s="52"/>
      <c r="B968" s="68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</row>
    <row r="969" spans="1:16" ht="10.5" customHeight="1" x14ac:dyDescent="0.2">
      <c r="A969" s="52"/>
      <c r="B969" s="68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</row>
    <row r="970" spans="1:16" ht="10.5" customHeight="1" x14ac:dyDescent="0.2">
      <c r="A970" s="52"/>
      <c r="B970" s="68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</row>
    <row r="971" spans="1:16" ht="10.5" customHeight="1" x14ac:dyDescent="0.2">
      <c r="A971" s="52"/>
      <c r="B971" s="68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</row>
    <row r="972" spans="1:16" ht="10.5" customHeight="1" x14ac:dyDescent="0.2">
      <c r="A972" s="52"/>
      <c r="B972" s="68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</row>
    <row r="973" spans="1:16" ht="10.5" customHeight="1" x14ac:dyDescent="0.2">
      <c r="A973" s="52"/>
      <c r="B973" s="68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</row>
    <row r="974" spans="1:16" ht="10.5" customHeight="1" x14ac:dyDescent="0.2">
      <c r="A974" s="52"/>
      <c r="B974" s="68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</row>
    <row r="975" spans="1:16" ht="10.5" customHeight="1" x14ac:dyDescent="0.2">
      <c r="A975" s="52"/>
      <c r="B975" s="68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</row>
    <row r="976" spans="1:16" ht="10.5" customHeight="1" x14ac:dyDescent="0.2">
      <c r="A976" s="52"/>
      <c r="B976" s="68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</row>
    <row r="977" spans="1:16" ht="10.5" customHeight="1" x14ac:dyDescent="0.2">
      <c r="A977" s="52"/>
      <c r="B977" s="68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</row>
    <row r="978" spans="1:16" ht="10.5" customHeight="1" x14ac:dyDescent="0.2">
      <c r="A978" s="52"/>
      <c r="B978" s="68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</row>
    <row r="979" spans="1:16" ht="10.5" customHeight="1" x14ac:dyDescent="0.2">
      <c r="A979" s="52"/>
      <c r="B979" s="68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</row>
    <row r="980" spans="1:16" ht="10.5" customHeight="1" x14ac:dyDescent="0.2">
      <c r="A980" s="52"/>
      <c r="B980" s="68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</row>
    <row r="981" spans="1:16" ht="10.5" customHeight="1" x14ac:dyDescent="0.2">
      <c r="A981" s="52"/>
      <c r="B981" s="68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</row>
    <row r="982" spans="1:16" ht="10.5" customHeight="1" x14ac:dyDescent="0.2">
      <c r="A982" s="52"/>
      <c r="B982" s="68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</row>
    <row r="983" spans="1:16" ht="10.5" customHeight="1" x14ac:dyDescent="0.2">
      <c r="A983" s="52"/>
      <c r="B983" s="68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</row>
    <row r="984" spans="1:16" ht="10.5" customHeight="1" x14ac:dyDescent="0.2">
      <c r="A984" s="52"/>
      <c r="B984" s="68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</row>
    <row r="985" spans="1:16" ht="10.5" customHeight="1" x14ac:dyDescent="0.2">
      <c r="A985" s="52"/>
      <c r="B985" s="68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</row>
    <row r="986" spans="1:16" ht="10.5" customHeight="1" x14ac:dyDescent="0.2">
      <c r="A986" s="52"/>
      <c r="B986" s="68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</row>
    <row r="987" spans="1:16" ht="10.5" customHeight="1" x14ac:dyDescent="0.2">
      <c r="A987" s="52"/>
      <c r="B987" s="68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</row>
    <row r="988" spans="1:16" ht="10.5" customHeight="1" x14ac:dyDescent="0.2">
      <c r="A988" s="52"/>
      <c r="B988" s="68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</row>
    <row r="989" spans="1:16" ht="10.5" customHeight="1" x14ac:dyDescent="0.2">
      <c r="A989" s="52"/>
      <c r="B989" s="68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</row>
    <row r="990" spans="1:16" ht="10.5" customHeight="1" x14ac:dyDescent="0.2">
      <c r="A990" s="52"/>
      <c r="B990" s="68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</row>
    <row r="991" spans="1:16" ht="10.5" customHeight="1" x14ac:dyDescent="0.2">
      <c r="A991" s="52"/>
      <c r="B991" s="68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</row>
    <row r="992" spans="1:16" ht="10.5" customHeight="1" x14ac:dyDescent="0.2">
      <c r="A992" s="52"/>
      <c r="B992" s="68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</row>
    <row r="993" spans="1:16" ht="10.5" customHeight="1" x14ac:dyDescent="0.2">
      <c r="A993" s="52"/>
      <c r="B993" s="68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</row>
    <row r="994" spans="1:16" ht="10.5" customHeight="1" x14ac:dyDescent="0.2">
      <c r="A994" s="52"/>
      <c r="B994" s="68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</row>
    <row r="995" spans="1:16" ht="10.5" customHeight="1" x14ac:dyDescent="0.2">
      <c r="A995" s="52"/>
      <c r="B995" s="68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</row>
    <row r="996" spans="1:16" ht="10.5" customHeight="1" x14ac:dyDescent="0.2">
      <c r="A996" s="52"/>
      <c r="B996" s="68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</row>
    <row r="997" spans="1:16" ht="10.5" customHeight="1" x14ac:dyDescent="0.2">
      <c r="A997" s="52"/>
      <c r="B997" s="68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</row>
    <row r="998" spans="1:16" ht="10.5" customHeight="1" x14ac:dyDescent="0.2">
      <c r="A998" s="52"/>
      <c r="B998" s="68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</row>
    <row r="999" spans="1:16" ht="10.5" customHeight="1" x14ac:dyDescent="0.2">
      <c r="A999" s="52"/>
      <c r="B999" s="68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</row>
    <row r="1000" spans="1:16" ht="10.5" customHeight="1" x14ac:dyDescent="0.2">
      <c r="A1000" s="52"/>
      <c r="B1000" s="68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</row>
    <row r="1001" spans="1:16" ht="10.5" customHeight="1" x14ac:dyDescent="0.2">
      <c r="A1001" s="52"/>
      <c r="B1001" s="68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</row>
    <row r="1002" spans="1:16" ht="10.5" customHeight="1" x14ac:dyDescent="0.2">
      <c r="A1002" s="52"/>
      <c r="B1002" s="68"/>
      <c r="C1002" s="52"/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</row>
    <row r="1003" spans="1:16" ht="10.5" customHeight="1" x14ac:dyDescent="0.2">
      <c r="A1003" s="52"/>
      <c r="B1003" s="68"/>
      <c r="C1003" s="52"/>
      <c r="D1003" s="52"/>
      <c r="E1003" s="52"/>
      <c r="F1003" s="52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</row>
    <row r="1004" spans="1:16" ht="10.5" customHeight="1" x14ac:dyDescent="0.2">
      <c r="A1004" s="52"/>
      <c r="B1004" s="68"/>
      <c r="C1004" s="52"/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</row>
    <row r="1005" spans="1:16" ht="10.5" customHeight="1" x14ac:dyDescent="0.2">
      <c r="A1005" s="52"/>
      <c r="B1005" s="68"/>
      <c r="C1005" s="52"/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52"/>
      <c r="P1005" s="52"/>
    </row>
    <row r="1006" spans="1:16" ht="10.5" customHeight="1" x14ac:dyDescent="0.2">
      <c r="A1006" s="52"/>
      <c r="B1006" s="68"/>
      <c r="C1006" s="52"/>
      <c r="D1006" s="52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</row>
    <row r="1007" spans="1:16" ht="10.5" customHeight="1" x14ac:dyDescent="0.2">
      <c r="A1007" s="52"/>
      <c r="B1007" s="68"/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</row>
    <row r="1008" spans="1:16" ht="10.5" customHeight="1" x14ac:dyDescent="0.2">
      <c r="A1008" s="52"/>
      <c r="B1008" s="68"/>
      <c r="C1008" s="52"/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52"/>
      <c r="O1008" s="52"/>
      <c r="P1008" s="52"/>
    </row>
    <row r="1009" spans="1:16" ht="10.5" customHeight="1" x14ac:dyDescent="0.2">
      <c r="A1009" s="52"/>
      <c r="B1009" s="68"/>
      <c r="C1009" s="52"/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</row>
    <row r="1010" spans="1:16" ht="10.5" customHeight="1" x14ac:dyDescent="0.2">
      <c r="A1010" s="52"/>
      <c r="B1010" s="68"/>
      <c r="C1010" s="52"/>
      <c r="D1010" s="52"/>
      <c r="E1010" s="52"/>
      <c r="F1010" s="52"/>
      <c r="G1010" s="52"/>
      <c r="H1010" s="52"/>
      <c r="I1010" s="52"/>
      <c r="J1010" s="52"/>
      <c r="K1010" s="52"/>
      <c r="L1010" s="52"/>
      <c r="M1010" s="52"/>
      <c r="N1010" s="52"/>
      <c r="O1010" s="52"/>
      <c r="P1010" s="52"/>
    </row>
    <row r="1011" spans="1:16" ht="10.5" customHeight="1" x14ac:dyDescent="0.2">
      <c r="A1011" s="52"/>
      <c r="B1011" s="68"/>
      <c r="C1011" s="52"/>
      <c r="D1011" s="52"/>
      <c r="E1011" s="52"/>
      <c r="F1011" s="52"/>
      <c r="G1011" s="52"/>
      <c r="H1011" s="52"/>
      <c r="I1011" s="52"/>
      <c r="J1011" s="52"/>
      <c r="K1011" s="52"/>
      <c r="L1011" s="52"/>
      <c r="M1011" s="52"/>
      <c r="N1011" s="52"/>
      <c r="O1011" s="52"/>
      <c r="P1011" s="52"/>
    </row>
    <row r="1012" spans="1:16" ht="10.5" customHeight="1" x14ac:dyDescent="0.2">
      <c r="A1012" s="52"/>
      <c r="B1012" s="68"/>
      <c r="C1012" s="52"/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52"/>
      <c r="O1012" s="52"/>
      <c r="P1012" s="52"/>
    </row>
    <row r="1013" spans="1:16" ht="10.5" customHeight="1" x14ac:dyDescent="0.2">
      <c r="A1013" s="52"/>
      <c r="B1013" s="68"/>
      <c r="C1013" s="52"/>
      <c r="D1013" s="52"/>
      <c r="E1013" s="52"/>
      <c r="F1013" s="52"/>
      <c r="G1013" s="52"/>
      <c r="H1013" s="52"/>
      <c r="I1013" s="52"/>
      <c r="J1013" s="52"/>
      <c r="K1013" s="52"/>
      <c r="L1013" s="52"/>
      <c r="M1013" s="52"/>
      <c r="N1013" s="52"/>
      <c r="O1013" s="52"/>
      <c r="P1013" s="52"/>
    </row>
    <row r="1014" spans="1:16" ht="10.5" customHeight="1" x14ac:dyDescent="0.2">
      <c r="A1014" s="52"/>
      <c r="B1014" s="68"/>
      <c r="C1014" s="52"/>
      <c r="D1014" s="52"/>
      <c r="E1014" s="52"/>
      <c r="F1014" s="52"/>
      <c r="G1014" s="52"/>
      <c r="H1014" s="52"/>
      <c r="I1014" s="52"/>
      <c r="J1014" s="52"/>
      <c r="K1014" s="52"/>
      <c r="L1014" s="52"/>
      <c r="M1014" s="52"/>
      <c r="N1014" s="52"/>
      <c r="O1014" s="52"/>
      <c r="P1014" s="52"/>
    </row>
    <row r="1015" spans="1:16" ht="10.5" customHeight="1" x14ac:dyDescent="0.2">
      <c r="A1015" s="52"/>
      <c r="B1015" s="68"/>
      <c r="C1015" s="52"/>
      <c r="D1015" s="52"/>
      <c r="E1015" s="52"/>
      <c r="F1015" s="52"/>
      <c r="G1015" s="52"/>
      <c r="H1015" s="52"/>
      <c r="I1015" s="52"/>
      <c r="J1015" s="52"/>
      <c r="K1015" s="52"/>
      <c r="L1015" s="52"/>
      <c r="M1015" s="52"/>
      <c r="N1015" s="52"/>
      <c r="O1015" s="52"/>
      <c r="P1015" s="52"/>
    </row>
    <row r="1016" spans="1:16" ht="10.5" customHeight="1" x14ac:dyDescent="0.2">
      <c r="A1016" s="52"/>
      <c r="B1016" s="68"/>
      <c r="C1016" s="52"/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52"/>
      <c r="O1016" s="52"/>
      <c r="P1016" s="52"/>
    </row>
    <row r="1017" spans="1:16" ht="10.5" customHeight="1" x14ac:dyDescent="0.2">
      <c r="A1017" s="52"/>
      <c r="B1017" s="68"/>
      <c r="C1017" s="52"/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/>
      <c r="O1017" s="52"/>
      <c r="P1017" s="52"/>
    </row>
    <row r="1018" spans="1:16" ht="10.5" customHeight="1" x14ac:dyDescent="0.2">
      <c r="A1018" s="52"/>
      <c r="B1018" s="68"/>
      <c r="C1018" s="52"/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/>
      <c r="O1018" s="52"/>
      <c r="P1018" s="52"/>
    </row>
    <row r="1019" spans="1:16" ht="10.5" customHeight="1" x14ac:dyDescent="0.2">
      <c r="A1019" s="52"/>
      <c r="B1019" s="68"/>
      <c r="C1019" s="52"/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52"/>
      <c r="O1019" s="52"/>
      <c r="P1019" s="52"/>
    </row>
    <row r="1020" spans="1:16" ht="10.5" customHeight="1" x14ac:dyDescent="0.2">
      <c r="A1020" s="52"/>
      <c r="B1020" s="68"/>
      <c r="C1020" s="52"/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2"/>
    </row>
    <row r="1021" spans="1:16" ht="10.5" customHeight="1" x14ac:dyDescent="0.2">
      <c r="A1021" s="52"/>
      <c r="B1021" s="68"/>
      <c r="C1021" s="52"/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2"/>
      <c r="O1021" s="52"/>
      <c r="P1021" s="52"/>
    </row>
    <row r="1022" spans="1:16" ht="10.5" customHeight="1" x14ac:dyDescent="0.2">
      <c r="A1022" s="52"/>
      <c r="B1022" s="68"/>
      <c r="C1022" s="52"/>
      <c r="D1022" s="52"/>
      <c r="E1022" s="52"/>
      <c r="F1022" s="52"/>
      <c r="G1022" s="52"/>
      <c r="H1022" s="52"/>
      <c r="I1022" s="52"/>
      <c r="J1022" s="52"/>
      <c r="K1022" s="52"/>
      <c r="L1022" s="52"/>
      <c r="M1022" s="52"/>
      <c r="N1022" s="52"/>
      <c r="O1022" s="52"/>
      <c r="P1022" s="52"/>
    </row>
    <row r="1023" spans="1:16" ht="10.5" customHeight="1" x14ac:dyDescent="0.2">
      <c r="A1023" s="52"/>
      <c r="B1023" s="68"/>
      <c r="C1023" s="52"/>
      <c r="D1023" s="52"/>
      <c r="E1023" s="52"/>
      <c r="F1023" s="52"/>
      <c r="G1023" s="52"/>
      <c r="H1023" s="52"/>
      <c r="I1023" s="52"/>
      <c r="J1023" s="52"/>
      <c r="K1023" s="52"/>
      <c r="L1023" s="52"/>
      <c r="M1023" s="52"/>
      <c r="N1023" s="52"/>
      <c r="O1023" s="52"/>
      <c r="P1023" s="52"/>
    </row>
    <row r="1024" spans="1:16" ht="10.5" customHeight="1" x14ac:dyDescent="0.2">
      <c r="A1024" s="52"/>
      <c r="B1024" s="68"/>
      <c r="C1024" s="52"/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</row>
    <row r="1025" spans="1:16" ht="10.5" customHeight="1" x14ac:dyDescent="0.2">
      <c r="A1025" s="52"/>
      <c r="B1025" s="68"/>
      <c r="C1025" s="52"/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52"/>
      <c r="P1025" s="52"/>
    </row>
    <row r="1026" spans="1:16" ht="10.5" customHeight="1" x14ac:dyDescent="0.2">
      <c r="A1026" s="52"/>
      <c r="B1026" s="68"/>
      <c r="C1026" s="52"/>
      <c r="D1026" s="52"/>
      <c r="E1026" s="52"/>
      <c r="F1026" s="52"/>
      <c r="G1026" s="52"/>
      <c r="H1026" s="52"/>
      <c r="I1026" s="52"/>
      <c r="J1026" s="52"/>
      <c r="K1026" s="52"/>
      <c r="L1026" s="52"/>
      <c r="M1026" s="52"/>
      <c r="N1026" s="52"/>
      <c r="O1026" s="52"/>
      <c r="P1026" s="52"/>
    </row>
    <row r="1027" spans="1:16" ht="10.5" customHeight="1" x14ac:dyDescent="0.2">
      <c r="A1027" s="52"/>
      <c r="B1027" s="68"/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</row>
    <row r="1028" spans="1:16" ht="10.5" customHeight="1" x14ac:dyDescent="0.2">
      <c r="A1028" s="52"/>
      <c r="B1028" s="68"/>
      <c r="C1028" s="52"/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52"/>
      <c r="O1028" s="52"/>
      <c r="P1028" s="52"/>
    </row>
    <row r="1029" spans="1:16" ht="10.5" customHeight="1" x14ac:dyDescent="0.2">
      <c r="A1029" s="52"/>
      <c r="B1029" s="68"/>
      <c r="C1029" s="52"/>
      <c r="D1029" s="52"/>
      <c r="E1029" s="52"/>
      <c r="F1029" s="52"/>
      <c r="G1029" s="52"/>
      <c r="H1029" s="52"/>
      <c r="I1029" s="52"/>
      <c r="J1029" s="52"/>
      <c r="K1029" s="52"/>
      <c r="L1029" s="52"/>
      <c r="M1029" s="52"/>
      <c r="N1029" s="52"/>
      <c r="O1029" s="52"/>
      <c r="P1029" s="52"/>
    </row>
    <row r="1030" spans="1:16" ht="10.5" customHeight="1" x14ac:dyDescent="0.2">
      <c r="A1030" s="52"/>
      <c r="B1030" s="68"/>
      <c r="C1030" s="52"/>
      <c r="D1030" s="52"/>
      <c r="E1030" s="52"/>
      <c r="F1030" s="52"/>
      <c r="G1030" s="52"/>
      <c r="H1030" s="52"/>
      <c r="I1030" s="52"/>
      <c r="J1030" s="52"/>
      <c r="K1030" s="52"/>
      <c r="L1030" s="52"/>
      <c r="M1030" s="52"/>
      <c r="N1030" s="52"/>
      <c r="O1030" s="52"/>
      <c r="P1030" s="52"/>
    </row>
    <row r="1031" spans="1:16" ht="10.5" customHeight="1" x14ac:dyDescent="0.2">
      <c r="A1031" s="52"/>
      <c r="B1031" s="68"/>
      <c r="C1031" s="52"/>
      <c r="D1031" s="52"/>
      <c r="E1031" s="52"/>
      <c r="F1031" s="52"/>
      <c r="G1031" s="52"/>
      <c r="H1031" s="52"/>
      <c r="I1031" s="52"/>
      <c r="J1031" s="52"/>
      <c r="K1031" s="52"/>
      <c r="L1031" s="52"/>
      <c r="M1031" s="52"/>
      <c r="N1031" s="52"/>
      <c r="O1031" s="52"/>
      <c r="P1031" s="52"/>
    </row>
    <row r="1032" spans="1:16" ht="10.5" customHeight="1" x14ac:dyDescent="0.2">
      <c r="A1032" s="52"/>
      <c r="B1032" s="68"/>
      <c r="C1032" s="52"/>
      <c r="D1032" s="52"/>
      <c r="E1032" s="52"/>
      <c r="F1032" s="52"/>
      <c r="G1032" s="52"/>
      <c r="H1032" s="52"/>
      <c r="I1032" s="52"/>
      <c r="J1032" s="52"/>
      <c r="K1032" s="52"/>
      <c r="L1032" s="52"/>
      <c r="M1032" s="52"/>
      <c r="N1032" s="52"/>
      <c r="O1032" s="52"/>
      <c r="P1032" s="52"/>
    </row>
    <row r="1033" spans="1:16" ht="10.5" customHeight="1" x14ac:dyDescent="0.2">
      <c r="A1033" s="52"/>
      <c r="B1033" s="68"/>
      <c r="C1033" s="52"/>
      <c r="D1033" s="52"/>
      <c r="E1033" s="52"/>
      <c r="F1033" s="52"/>
      <c r="G1033" s="52"/>
      <c r="H1033" s="52"/>
      <c r="I1033" s="52"/>
      <c r="J1033" s="52"/>
      <c r="K1033" s="52"/>
      <c r="L1033" s="52"/>
      <c r="M1033" s="52"/>
      <c r="N1033" s="52"/>
      <c r="O1033" s="52"/>
      <c r="P1033" s="52"/>
    </row>
    <row r="1034" spans="1:16" ht="10.5" customHeight="1" x14ac:dyDescent="0.2">
      <c r="A1034" s="52"/>
      <c r="B1034" s="68"/>
      <c r="C1034" s="52"/>
      <c r="D1034" s="52"/>
      <c r="E1034" s="52"/>
      <c r="F1034" s="52"/>
      <c r="G1034" s="52"/>
      <c r="H1034" s="52"/>
      <c r="I1034" s="52"/>
      <c r="J1034" s="52"/>
      <c r="K1034" s="52"/>
      <c r="L1034" s="52"/>
      <c r="M1034" s="52"/>
      <c r="N1034" s="52"/>
      <c r="O1034" s="52"/>
      <c r="P1034" s="52"/>
    </row>
    <row r="1035" spans="1:16" ht="10.5" customHeight="1" x14ac:dyDescent="0.2">
      <c r="A1035" s="52"/>
      <c r="B1035" s="68"/>
      <c r="C1035" s="52"/>
      <c r="D1035" s="52"/>
      <c r="E1035" s="52"/>
      <c r="F1035" s="52"/>
      <c r="G1035" s="52"/>
      <c r="H1035" s="52"/>
      <c r="I1035" s="52"/>
      <c r="J1035" s="52"/>
      <c r="K1035" s="52"/>
      <c r="L1035" s="52"/>
      <c r="M1035" s="52"/>
      <c r="N1035" s="52"/>
      <c r="O1035" s="52"/>
      <c r="P1035" s="52"/>
    </row>
    <row r="1036" spans="1:16" ht="10.5" customHeight="1" x14ac:dyDescent="0.2">
      <c r="A1036" s="52"/>
      <c r="B1036" s="68"/>
      <c r="C1036" s="52"/>
      <c r="D1036" s="52"/>
      <c r="E1036" s="52"/>
      <c r="F1036" s="52"/>
      <c r="G1036" s="52"/>
      <c r="H1036" s="52"/>
      <c r="I1036" s="52"/>
      <c r="J1036" s="52"/>
      <c r="K1036" s="52"/>
      <c r="L1036" s="52"/>
      <c r="M1036" s="52"/>
      <c r="N1036" s="52"/>
      <c r="O1036" s="52"/>
      <c r="P1036" s="52"/>
    </row>
    <row r="1037" spans="1:16" ht="10.5" customHeight="1" x14ac:dyDescent="0.2">
      <c r="A1037" s="52"/>
      <c r="B1037" s="68"/>
      <c r="C1037" s="52"/>
      <c r="D1037" s="52"/>
      <c r="E1037" s="52"/>
      <c r="F1037" s="52"/>
      <c r="G1037" s="52"/>
      <c r="H1037" s="52"/>
      <c r="I1037" s="52"/>
      <c r="J1037" s="52"/>
      <c r="K1037" s="52"/>
      <c r="L1037" s="52"/>
      <c r="M1037" s="52"/>
      <c r="N1037" s="52"/>
      <c r="O1037" s="52"/>
      <c r="P1037" s="52"/>
    </row>
    <row r="1038" spans="1:16" ht="10.5" customHeight="1" x14ac:dyDescent="0.2">
      <c r="A1038" s="52"/>
      <c r="B1038" s="68"/>
      <c r="C1038" s="52"/>
      <c r="D1038" s="52"/>
      <c r="E1038" s="52"/>
      <c r="F1038" s="52"/>
      <c r="G1038" s="52"/>
      <c r="H1038" s="52"/>
      <c r="I1038" s="52"/>
      <c r="J1038" s="52"/>
      <c r="K1038" s="52"/>
      <c r="L1038" s="52"/>
      <c r="M1038" s="52"/>
      <c r="N1038" s="52"/>
      <c r="O1038" s="52"/>
      <c r="P1038" s="52"/>
    </row>
    <row r="1039" spans="1:16" ht="10.5" customHeight="1" x14ac:dyDescent="0.2">
      <c r="A1039" s="52"/>
      <c r="B1039" s="68"/>
      <c r="C1039" s="52"/>
      <c r="D1039" s="52"/>
      <c r="E1039" s="52"/>
      <c r="F1039" s="52"/>
      <c r="G1039" s="52"/>
      <c r="H1039" s="52"/>
      <c r="I1039" s="52"/>
      <c r="J1039" s="52"/>
      <c r="K1039" s="52"/>
      <c r="L1039" s="52"/>
      <c r="M1039" s="52"/>
      <c r="N1039" s="52"/>
      <c r="O1039" s="52"/>
      <c r="P1039" s="52"/>
    </row>
    <row r="1040" spans="1:16" ht="10.5" customHeight="1" x14ac:dyDescent="0.2">
      <c r="A1040" s="52"/>
      <c r="B1040" s="68"/>
      <c r="C1040" s="52"/>
      <c r="D1040" s="52"/>
      <c r="E1040" s="52"/>
      <c r="F1040" s="52"/>
      <c r="G1040" s="52"/>
      <c r="H1040" s="52"/>
      <c r="I1040" s="52"/>
      <c r="J1040" s="52"/>
      <c r="K1040" s="52"/>
      <c r="L1040" s="52"/>
      <c r="M1040" s="52"/>
      <c r="N1040" s="52"/>
      <c r="O1040" s="52"/>
      <c r="P1040" s="52"/>
    </row>
    <row r="1041" spans="1:16" ht="10.5" customHeight="1" x14ac:dyDescent="0.2">
      <c r="A1041" s="52"/>
      <c r="B1041" s="68"/>
      <c r="C1041" s="52"/>
      <c r="D1041" s="52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/>
      <c r="O1041" s="52"/>
      <c r="P1041" s="52"/>
    </row>
    <row r="1042" spans="1:16" ht="10.5" customHeight="1" x14ac:dyDescent="0.2">
      <c r="A1042" s="52"/>
      <c r="B1042" s="68"/>
      <c r="C1042" s="52"/>
      <c r="D1042" s="52"/>
      <c r="E1042" s="52"/>
      <c r="F1042" s="52"/>
      <c r="G1042" s="52"/>
      <c r="H1042" s="52"/>
      <c r="I1042" s="52"/>
      <c r="J1042" s="52"/>
      <c r="K1042" s="52"/>
      <c r="L1042" s="52"/>
      <c r="M1042" s="52"/>
      <c r="N1042" s="52"/>
      <c r="O1042" s="52"/>
      <c r="P1042" s="52"/>
    </row>
    <row r="1043" spans="1:16" ht="10.5" customHeight="1" x14ac:dyDescent="0.2">
      <c r="A1043" s="52"/>
      <c r="B1043" s="68"/>
      <c r="C1043" s="52"/>
      <c r="D1043" s="52"/>
      <c r="E1043" s="52"/>
      <c r="F1043" s="52"/>
      <c r="G1043" s="52"/>
      <c r="H1043" s="52"/>
      <c r="I1043" s="52"/>
      <c r="J1043" s="52"/>
      <c r="K1043" s="52"/>
      <c r="L1043" s="52"/>
      <c r="M1043" s="52"/>
      <c r="N1043" s="52"/>
      <c r="O1043" s="52"/>
      <c r="P1043" s="52"/>
    </row>
    <row r="1044" spans="1:16" ht="10.5" customHeight="1" x14ac:dyDescent="0.2">
      <c r="A1044" s="52"/>
      <c r="B1044" s="68"/>
      <c r="C1044" s="52"/>
      <c r="D1044" s="52"/>
      <c r="E1044" s="52"/>
      <c r="F1044" s="52"/>
      <c r="G1044" s="52"/>
      <c r="H1044" s="52"/>
      <c r="I1044" s="52"/>
      <c r="J1044" s="52"/>
      <c r="K1044" s="52"/>
      <c r="L1044" s="52"/>
      <c r="M1044" s="52"/>
      <c r="N1044" s="52"/>
      <c r="O1044" s="52"/>
      <c r="P1044" s="52"/>
    </row>
    <row r="1045" spans="1:16" ht="10.5" customHeight="1" x14ac:dyDescent="0.2">
      <c r="A1045" s="52"/>
      <c r="B1045" s="68"/>
      <c r="C1045" s="52"/>
      <c r="D1045" s="52"/>
      <c r="E1045" s="52"/>
      <c r="F1045" s="52"/>
      <c r="G1045" s="52"/>
      <c r="H1045" s="52"/>
      <c r="I1045" s="52"/>
      <c r="J1045" s="52"/>
      <c r="K1045" s="52"/>
      <c r="L1045" s="52"/>
      <c r="M1045" s="52"/>
      <c r="N1045" s="52"/>
      <c r="O1045" s="52"/>
      <c r="P1045" s="52"/>
    </row>
    <row r="1046" spans="1:16" ht="10.5" customHeight="1" x14ac:dyDescent="0.2">
      <c r="A1046" s="52"/>
      <c r="B1046" s="68"/>
      <c r="C1046" s="52"/>
      <c r="D1046" s="52"/>
      <c r="E1046" s="52"/>
      <c r="F1046" s="52"/>
      <c r="G1046" s="52"/>
      <c r="H1046" s="52"/>
      <c r="I1046" s="52"/>
      <c r="J1046" s="52"/>
      <c r="K1046" s="52"/>
      <c r="L1046" s="52"/>
      <c r="M1046" s="52"/>
      <c r="N1046" s="52"/>
      <c r="O1046" s="52"/>
      <c r="P1046" s="52"/>
    </row>
    <row r="1047" spans="1:16" ht="10.5" customHeight="1" x14ac:dyDescent="0.2">
      <c r="A1047" s="52"/>
      <c r="B1047" s="68"/>
      <c r="C1047" s="52"/>
      <c r="D1047" s="52"/>
      <c r="E1047" s="52"/>
      <c r="F1047" s="52"/>
      <c r="G1047" s="52"/>
      <c r="H1047" s="52"/>
      <c r="I1047" s="52"/>
      <c r="J1047" s="52"/>
      <c r="K1047" s="52"/>
      <c r="L1047" s="52"/>
      <c r="M1047" s="52"/>
      <c r="N1047" s="52"/>
      <c r="O1047" s="52"/>
      <c r="P1047" s="52"/>
    </row>
    <row r="1048" spans="1:16" ht="10.5" customHeight="1" x14ac:dyDescent="0.2">
      <c r="A1048" s="52"/>
      <c r="B1048" s="68"/>
      <c r="C1048" s="52"/>
      <c r="D1048" s="52"/>
      <c r="E1048" s="52"/>
      <c r="F1048" s="52"/>
      <c r="G1048" s="52"/>
      <c r="H1048" s="52"/>
      <c r="I1048" s="52"/>
      <c r="J1048" s="52"/>
      <c r="K1048" s="52"/>
      <c r="L1048" s="52"/>
      <c r="M1048" s="52"/>
      <c r="N1048" s="52"/>
      <c r="O1048" s="52"/>
      <c r="P1048" s="52"/>
    </row>
    <row r="1049" spans="1:16" ht="10.5" customHeight="1" x14ac:dyDescent="0.2">
      <c r="A1049" s="52"/>
      <c r="B1049" s="68"/>
      <c r="C1049" s="52"/>
      <c r="D1049" s="52"/>
      <c r="E1049" s="52"/>
      <c r="F1049" s="52"/>
      <c r="G1049" s="52"/>
      <c r="H1049" s="52"/>
      <c r="I1049" s="52"/>
      <c r="J1049" s="52"/>
      <c r="K1049" s="52"/>
      <c r="L1049" s="52"/>
      <c r="M1049" s="52"/>
      <c r="N1049" s="52"/>
      <c r="O1049" s="52"/>
      <c r="P1049" s="52"/>
    </row>
    <row r="1050" spans="1:16" ht="10.5" customHeight="1" x14ac:dyDescent="0.2">
      <c r="A1050" s="52"/>
      <c r="B1050" s="68"/>
      <c r="C1050" s="52"/>
      <c r="D1050" s="52"/>
      <c r="E1050" s="52"/>
      <c r="F1050" s="52"/>
      <c r="G1050" s="52"/>
      <c r="H1050" s="52"/>
      <c r="I1050" s="52"/>
      <c r="J1050" s="52"/>
      <c r="K1050" s="52"/>
      <c r="L1050" s="52"/>
      <c r="M1050" s="52"/>
      <c r="N1050" s="52"/>
      <c r="O1050" s="52"/>
      <c r="P1050" s="52"/>
    </row>
    <row r="1051" spans="1:16" ht="10.5" customHeight="1" x14ac:dyDescent="0.2">
      <c r="A1051" s="52"/>
      <c r="B1051" s="68"/>
      <c r="C1051" s="52"/>
      <c r="D1051" s="52"/>
      <c r="E1051" s="52"/>
      <c r="F1051" s="52"/>
      <c r="G1051" s="52"/>
      <c r="H1051" s="52"/>
      <c r="I1051" s="52"/>
      <c r="J1051" s="52"/>
      <c r="K1051" s="52"/>
      <c r="L1051" s="52"/>
      <c r="M1051" s="52"/>
      <c r="N1051" s="52"/>
      <c r="O1051" s="52"/>
      <c r="P1051" s="52"/>
    </row>
    <row r="1052" spans="1:16" ht="10.5" customHeight="1" x14ac:dyDescent="0.2">
      <c r="A1052" s="52"/>
      <c r="B1052" s="68"/>
      <c r="C1052" s="52"/>
      <c r="D1052" s="52"/>
      <c r="E1052" s="52"/>
      <c r="F1052" s="52"/>
      <c r="G1052" s="52"/>
      <c r="H1052" s="52"/>
      <c r="I1052" s="52"/>
      <c r="J1052" s="52"/>
      <c r="K1052" s="52"/>
      <c r="L1052" s="52"/>
      <c r="M1052" s="52"/>
      <c r="N1052" s="52"/>
      <c r="O1052" s="52"/>
      <c r="P1052" s="52"/>
    </row>
    <row r="1053" spans="1:16" ht="10.5" customHeight="1" x14ac:dyDescent="0.2">
      <c r="A1053" s="52"/>
      <c r="B1053" s="68"/>
      <c r="C1053" s="52"/>
      <c r="D1053" s="52"/>
      <c r="E1053" s="52"/>
      <c r="F1053" s="52"/>
      <c r="G1053" s="52"/>
      <c r="H1053" s="52"/>
      <c r="I1053" s="52"/>
      <c r="J1053" s="52"/>
      <c r="K1053" s="52"/>
      <c r="L1053" s="52"/>
      <c r="M1053" s="52"/>
      <c r="N1053" s="52"/>
      <c r="O1053" s="52"/>
      <c r="P1053" s="52"/>
    </row>
    <row r="1054" spans="1:16" ht="10.5" customHeight="1" x14ac:dyDescent="0.2">
      <c r="A1054" s="52"/>
      <c r="B1054" s="68"/>
      <c r="C1054" s="52"/>
      <c r="D1054" s="52"/>
      <c r="E1054" s="52"/>
      <c r="F1054" s="52"/>
      <c r="G1054" s="52"/>
      <c r="H1054" s="52"/>
      <c r="I1054" s="52"/>
      <c r="J1054" s="52"/>
      <c r="K1054" s="52"/>
      <c r="L1054" s="52"/>
      <c r="M1054" s="52"/>
      <c r="N1054" s="52"/>
      <c r="O1054" s="52"/>
      <c r="P1054" s="52"/>
    </row>
    <row r="1055" spans="1:16" ht="10.5" customHeight="1" x14ac:dyDescent="0.2">
      <c r="A1055" s="52"/>
      <c r="B1055" s="68"/>
      <c r="C1055" s="52"/>
      <c r="D1055" s="52"/>
      <c r="E1055" s="52"/>
      <c r="F1055" s="52"/>
      <c r="G1055" s="52"/>
      <c r="H1055" s="52"/>
      <c r="I1055" s="52"/>
      <c r="J1055" s="52"/>
      <c r="K1055" s="52"/>
      <c r="L1055" s="52"/>
      <c r="M1055" s="52"/>
      <c r="N1055" s="52"/>
      <c r="O1055" s="52"/>
      <c r="P1055" s="52"/>
    </row>
    <row r="1056" spans="1:16" ht="10.5" customHeight="1" x14ac:dyDescent="0.2">
      <c r="A1056" s="52"/>
      <c r="B1056" s="68"/>
      <c r="C1056" s="52"/>
      <c r="D1056" s="52"/>
      <c r="E1056" s="52"/>
      <c r="F1056" s="52"/>
      <c r="G1056" s="52"/>
      <c r="H1056" s="52"/>
      <c r="I1056" s="52"/>
      <c r="J1056" s="52"/>
      <c r="K1056" s="52"/>
      <c r="L1056" s="52"/>
      <c r="M1056" s="52"/>
      <c r="N1056" s="52"/>
      <c r="O1056" s="52"/>
      <c r="P1056" s="52"/>
    </row>
    <row r="1057" spans="1:16" ht="10.5" customHeight="1" x14ac:dyDescent="0.2">
      <c r="A1057" s="52"/>
      <c r="B1057" s="68"/>
      <c r="C1057" s="52"/>
      <c r="D1057" s="52"/>
      <c r="E1057" s="52"/>
      <c r="F1057" s="52"/>
      <c r="G1057" s="52"/>
      <c r="H1057" s="52"/>
      <c r="I1057" s="52"/>
      <c r="J1057" s="52"/>
      <c r="K1057" s="52"/>
      <c r="L1057" s="52"/>
      <c r="M1057" s="52"/>
      <c r="N1057" s="52"/>
      <c r="O1057" s="52"/>
      <c r="P1057" s="52"/>
    </row>
    <row r="1058" spans="1:16" ht="10.5" customHeight="1" x14ac:dyDescent="0.2">
      <c r="A1058" s="52"/>
      <c r="B1058" s="68"/>
      <c r="C1058" s="52"/>
      <c r="D1058" s="52"/>
      <c r="E1058" s="52"/>
      <c r="F1058" s="52"/>
      <c r="G1058" s="52"/>
      <c r="H1058" s="52"/>
      <c r="I1058" s="52"/>
      <c r="J1058" s="52"/>
      <c r="K1058" s="52"/>
      <c r="L1058" s="52"/>
      <c r="M1058" s="52"/>
      <c r="N1058" s="52"/>
      <c r="O1058" s="52"/>
      <c r="P1058" s="52"/>
    </row>
    <row r="1059" spans="1:16" ht="10.5" customHeight="1" x14ac:dyDescent="0.2">
      <c r="A1059" s="52"/>
      <c r="B1059" s="68"/>
      <c r="C1059" s="52"/>
      <c r="D1059" s="52"/>
      <c r="E1059" s="52"/>
      <c r="F1059" s="52"/>
      <c r="G1059" s="52"/>
      <c r="H1059" s="52"/>
      <c r="I1059" s="52"/>
      <c r="J1059" s="52"/>
      <c r="K1059" s="52"/>
      <c r="L1059" s="52"/>
      <c r="M1059" s="52"/>
      <c r="N1059" s="52"/>
      <c r="O1059" s="52"/>
      <c r="P1059" s="52"/>
    </row>
    <row r="1060" spans="1:16" ht="10.5" customHeight="1" x14ac:dyDescent="0.2">
      <c r="A1060" s="52"/>
      <c r="B1060" s="68"/>
      <c r="C1060" s="52"/>
      <c r="D1060" s="52"/>
      <c r="E1060" s="52"/>
      <c r="F1060" s="52"/>
      <c r="G1060" s="52"/>
      <c r="H1060" s="52"/>
      <c r="I1060" s="52"/>
      <c r="J1060" s="52"/>
      <c r="K1060" s="52"/>
      <c r="L1060" s="52"/>
      <c r="M1060" s="52"/>
      <c r="N1060" s="52"/>
      <c r="O1060" s="52"/>
      <c r="P1060" s="52"/>
    </row>
    <row r="1061" spans="1:16" ht="10.5" customHeight="1" x14ac:dyDescent="0.2">
      <c r="A1061" s="52"/>
      <c r="B1061" s="68"/>
      <c r="C1061" s="52"/>
      <c r="D1061" s="52"/>
      <c r="E1061" s="52"/>
      <c r="F1061" s="52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</row>
    <row r="1062" spans="1:16" ht="10.5" customHeight="1" x14ac:dyDescent="0.2">
      <c r="A1062" s="52"/>
      <c r="B1062" s="68"/>
      <c r="C1062" s="52"/>
      <c r="D1062" s="52"/>
      <c r="E1062" s="52"/>
      <c r="F1062" s="52"/>
      <c r="G1062" s="52"/>
      <c r="H1062" s="52"/>
      <c r="I1062" s="52"/>
      <c r="J1062" s="52"/>
      <c r="K1062" s="52"/>
      <c r="L1062" s="52"/>
      <c r="M1062" s="52"/>
      <c r="N1062" s="52"/>
      <c r="O1062" s="52"/>
      <c r="P1062" s="52"/>
    </row>
    <row r="1063" spans="1:16" ht="10.5" customHeight="1" x14ac:dyDescent="0.2">
      <c r="A1063" s="52"/>
      <c r="B1063" s="68"/>
      <c r="C1063" s="52"/>
      <c r="D1063" s="52"/>
      <c r="E1063" s="52"/>
      <c r="F1063" s="52"/>
      <c r="G1063" s="52"/>
      <c r="H1063" s="52"/>
      <c r="I1063" s="52"/>
      <c r="J1063" s="52"/>
      <c r="K1063" s="52"/>
      <c r="L1063" s="52"/>
      <c r="M1063" s="52"/>
      <c r="N1063" s="52"/>
      <c r="O1063" s="52"/>
      <c r="P1063" s="52"/>
    </row>
    <row r="1064" spans="1:16" ht="10.5" customHeight="1" x14ac:dyDescent="0.2">
      <c r="A1064" s="52"/>
      <c r="B1064" s="68"/>
      <c r="C1064" s="52"/>
      <c r="D1064" s="52"/>
      <c r="E1064" s="52"/>
      <c r="F1064" s="52"/>
      <c r="G1064" s="52"/>
      <c r="H1064" s="52"/>
      <c r="I1064" s="52"/>
      <c r="J1064" s="52"/>
      <c r="K1064" s="52"/>
      <c r="L1064" s="52"/>
      <c r="M1064" s="52"/>
      <c r="N1064" s="52"/>
      <c r="O1064" s="52"/>
      <c r="P1064" s="52"/>
    </row>
    <row r="1065" spans="1:16" ht="10.5" customHeight="1" x14ac:dyDescent="0.2">
      <c r="A1065" s="52"/>
      <c r="B1065" s="68"/>
      <c r="C1065" s="52"/>
      <c r="D1065" s="52"/>
      <c r="E1065" s="52"/>
      <c r="F1065" s="52"/>
      <c r="G1065" s="52"/>
      <c r="H1065" s="52"/>
      <c r="I1065" s="52"/>
      <c r="J1065" s="52"/>
      <c r="K1065" s="52"/>
      <c r="L1065" s="52"/>
      <c r="M1065" s="52"/>
      <c r="N1065" s="52"/>
      <c r="O1065" s="52"/>
      <c r="P1065" s="52"/>
    </row>
    <row r="1066" spans="1:16" ht="10.5" customHeight="1" x14ac:dyDescent="0.2">
      <c r="A1066" s="52"/>
      <c r="B1066" s="68"/>
      <c r="C1066" s="52"/>
      <c r="D1066" s="52"/>
      <c r="E1066" s="52"/>
      <c r="F1066" s="52"/>
      <c r="G1066" s="52"/>
      <c r="H1066" s="52"/>
      <c r="I1066" s="52"/>
      <c r="J1066" s="52"/>
      <c r="K1066" s="52"/>
      <c r="L1066" s="52"/>
      <c r="M1066" s="52"/>
      <c r="N1066" s="52"/>
      <c r="O1066" s="52"/>
      <c r="P1066" s="52"/>
    </row>
    <row r="1067" spans="1:16" ht="10.5" customHeight="1" x14ac:dyDescent="0.2">
      <c r="A1067" s="52"/>
      <c r="B1067" s="68"/>
      <c r="C1067" s="52"/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52"/>
      <c r="O1067" s="52"/>
      <c r="P1067" s="52"/>
    </row>
    <row r="1068" spans="1:16" ht="10.5" customHeight="1" x14ac:dyDescent="0.2">
      <c r="A1068" s="52"/>
      <c r="B1068" s="68"/>
      <c r="C1068" s="52"/>
      <c r="D1068" s="52"/>
      <c r="E1068" s="52"/>
      <c r="F1068" s="52"/>
      <c r="G1068" s="52"/>
      <c r="H1068" s="52"/>
      <c r="I1068" s="52"/>
      <c r="J1068" s="52"/>
      <c r="K1068" s="52"/>
      <c r="L1068" s="52"/>
      <c r="M1068" s="52"/>
      <c r="N1068" s="52"/>
      <c r="O1068" s="52"/>
      <c r="P1068" s="52"/>
    </row>
    <row r="1069" spans="1:16" ht="10.5" customHeight="1" x14ac:dyDescent="0.2">
      <c r="A1069" s="52"/>
      <c r="B1069" s="68"/>
      <c r="C1069" s="52"/>
      <c r="D1069" s="52"/>
      <c r="E1069" s="52"/>
      <c r="F1069" s="52"/>
      <c r="G1069" s="52"/>
      <c r="H1069" s="52"/>
      <c r="I1069" s="52"/>
      <c r="J1069" s="52"/>
      <c r="K1069" s="52"/>
      <c r="L1069" s="52"/>
      <c r="M1069" s="52"/>
      <c r="N1069" s="52"/>
      <c r="O1069" s="52"/>
      <c r="P1069" s="52"/>
    </row>
    <row r="1070" spans="1:16" ht="10.5" customHeight="1" x14ac:dyDescent="0.2">
      <c r="A1070" s="52"/>
      <c r="B1070" s="68"/>
      <c r="C1070" s="52"/>
      <c r="D1070" s="52"/>
      <c r="E1070" s="52"/>
      <c r="F1070" s="52"/>
      <c r="G1070" s="52"/>
      <c r="H1070" s="52"/>
      <c r="I1070" s="52"/>
      <c r="J1070" s="52"/>
      <c r="K1070" s="52"/>
      <c r="L1070" s="52"/>
      <c r="M1070" s="52"/>
      <c r="N1070" s="52"/>
      <c r="O1070" s="52"/>
      <c r="P1070" s="52"/>
    </row>
    <row r="1071" spans="1:16" ht="10.5" customHeight="1" x14ac:dyDescent="0.2">
      <c r="A1071" s="52"/>
      <c r="B1071" s="68"/>
      <c r="C1071" s="52"/>
      <c r="D1071" s="52"/>
      <c r="E1071" s="52"/>
      <c r="F1071" s="52"/>
      <c r="G1071" s="52"/>
      <c r="H1071" s="52"/>
      <c r="I1071" s="52"/>
      <c r="J1071" s="52"/>
      <c r="K1071" s="52"/>
      <c r="L1071" s="52"/>
      <c r="M1071" s="52"/>
      <c r="N1071" s="52"/>
      <c r="O1071" s="52"/>
      <c r="P1071" s="52"/>
    </row>
    <row r="1072" spans="1:16" ht="10.5" customHeight="1" x14ac:dyDescent="0.2">
      <c r="A1072" s="52"/>
      <c r="B1072" s="68"/>
      <c r="C1072" s="52"/>
      <c r="D1072" s="52"/>
      <c r="E1072" s="52"/>
      <c r="F1072" s="52"/>
      <c r="G1072" s="52"/>
      <c r="H1072" s="52"/>
      <c r="I1072" s="52"/>
      <c r="J1072" s="52"/>
      <c r="K1072" s="52"/>
      <c r="L1072" s="52"/>
      <c r="M1072" s="52"/>
      <c r="N1072" s="52"/>
      <c r="O1072" s="52"/>
      <c r="P1072" s="52"/>
    </row>
    <row r="1073" spans="1:16" ht="10.5" customHeight="1" x14ac:dyDescent="0.2">
      <c r="A1073" s="52"/>
      <c r="B1073" s="68"/>
      <c r="C1073" s="52"/>
      <c r="D1073" s="52"/>
      <c r="E1073" s="52"/>
      <c r="F1073" s="52"/>
      <c r="G1073" s="52"/>
      <c r="H1073" s="52"/>
      <c r="I1073" s="52"/>
      <c r="J1073" s="52"/>
      <c r="K1073" s="52"/>
      <c r="L1073" s="52"/>
      <c r="M1073" s="52"/>
      <c r="N1073" s="52"/>
      <c r="O1073" s="52"/>
      <c r="P1073" s="52"/>
    </row>
    <row r="1074" spans="1:16" ht="10.5" customHeight="1" x14ac:dyDescent="0.2">
      <c r="A1074" s="52"/>
      <c r="B1074" s="68"/>
      <c r="C1074" s="52"/>
      <c r="D1074" s="52"/>
      <c r="E1074" s="52"/>
      <c r="F1074" s="52"/>
      <c r="G1074" s="52"/>
      <c r="H1074" s="52"/>
      <c r="I1074" s="52"/>
      <c r="J1074" s="52"/>
      <c r="K1074" s="52"/>
      <c r="L1074" s="52"/>
      <c r="M1074" s="52"/>
      <c r="N1074" s="52"/>
      <c r="O1074" s="52"/>
      <c r="P1074" s="52"/>
    </row>
    <row r="1075" spans="1:16" ht="10.5" customHeight="1" x14ac:dyDescent="0.2">
      <c r="A1075" s="52"/>
      <c r="B1075" s="68"/>
      <c r="C1075" s="52"/>
      <c r="D1075" s="52"/>
      <c r="E1075" s="52"/>
      <c r="F1075" s="52"/>
      <c r="G1075" s="52"/>
      <c r="H1075" s="52"/>
      <c r="I1075" s="52"/>
      <c r="J1075" s="52"/>
      <c r="K1075" s="52"/>
      <c r="L1075" s="52"/>
      <c r="M1075" s="52"/>
      <c r="N1075" s="52"/>
      <c r="O1075" s="52"/>
      <c r="P1075" s="52"/>
    </row>
    <row r="1076" spans="1:16" ht="10.5" customHeight="1" x14ac:dyDescent="0.2">
      <c r="A1076" s="52"/>
      <c r="B1076" s="68"/>
      <c r="C1076" s="52"/>
      <c r="D1076" s="52"/>
      <c r="E1076" s="52"/>
      <c r="F1076" s="52"/>
      <c r="G1076" s="52"/>
      <c r="H1076" s="52"/>
      <c r="I1076" s="52"/>
      <c r="J1076" s="52"/>
      <c r="K1076" s="52"/>
      <c r="L1076" s="52"/>
      <c r="M1076" s="52"/>
      <c r="N1076" s="52"/>
      <c r="O1076" s="52"/>
      <c r="P1076" s="52"/>
    </row>
    <row r="1077" spans="1:16" ht="10.5" customHeight="1" x14ac:dyDescent="0.2">
      <c r="A1077" s="52"/>
      <c r="B1077" s="68"/>
      <c r="C1077" s="52"/>
      <c r="D1077" s="52"/>
      <c r="E1077" s="52"/>
      <c r="F1077" s="52"/>
      <c r="G1077" s="52"/>
      <c r="H1077" s="52"/>
      <c r="I1077" s="52"/>
      <c r="J1077" s="52"/>
      <c r="K1077" s="52"/>
      <c r="L1077" s="52"/>
      <c r="M1077" s="52"/>
      <c r="N1077" s="52"/>
      <c r="O1077" s="52"/>
      <c r="P1077" s="52"/>
    </row>
    <row r="1078" spans="1:16" ht="10.5" customHeight="1" x14ac:dyDescent="0.2">
      <c r="A1078" s="52"/>
      <c r="B1078" s="68"/>
      <c r="C1078" s="52"/>
      <c r="D1078" s="52"/>
      <c r="E1078" s="52"/>
      <c r="F1078" s="52"/>
      <c r="G1078" s="52"/>
      <c r="H1078" s="52"/>
      <c r="I1078" s="52"/>
      <c r="J1078" s="52"/>
      <c r="K1078" s="52"/>
      <c r="L1078" s="52"/>
      <c r="M1078" s="52"/>
      <c r="N1078" s="52"/>
      <c r="O1078" s="52"/>
      <c r="P1078" s="52"/>
    </row>
    <row r="1079" spans="1:16" ht="10.5" customHeight="1" x14ac:dyDescent="0.2">
      <c r="A1079" s="52"/>
      <c r="B1079" s="68"/>
      <c r="C1079" s="52"/>
      <c r="D1079" s="52"/>
      <c r="E1079" s="52"/>
      <c r="F1079" s="52"/>
      <c r="G1079" s="52"/>
      <c r="H1079" s="52"/>
      <c r="I1079" s="52"/>
      <c r="J1079" s="52"/>
      <c r="K1079" s="52"/>
      <c r="L1079" s="52"/>
      <c r="M1079" s="52"/>
      <c r="N1079" s="52"/>
      <c r="O1079" s="52"/>
      <c r="P1079" s="52"/>
    </row>
    <row r="1080" spans="1:16" ht="10.5" customHeight="1" x14ac:dyDescent="0.2">
      <c r="A1080" s="52"/>
      <c r="B1080" s="68"/>
      <c r="C1080" s="52"/>
      <c r="D1080" s="52"/>
      <c r="E1080" s="52"/>
      <c r="F1080" s="52"/>
      <c r="G1080" s="52"/>
      <c r="H1080" s="52"/>
      <c r="I1080" s="52"/>
      <c r="J1080" s="52"/>
      <c r="K1080" s="52"/>
      <c r="L1080" s="52"/>
      <c r="M1080" s="52"/>
      <c r="N1080" s="52"/>
      <c r="O1080" s="52"/>
      <c r="P1080" s="52"/>
    </row>
    <row r="1081" spans="1:16" ht="10.5" customHeight="1" x14ac:dyDescent="0.2">
      <c r="A1081" s="52"/>
      <c r="B1081" s="68"/>
      <c r="C1081" s="52"/>
      <c r="D1081" s="52"/>
      <c r="E1081" s="52"/>
      <c r="F1081" s="52"/>
      <c r="G1081" s="52"/>
      <c r="H1081" s="52"/>
      <c r="I1081" s="52"/>
      <c r="J1081" s="52"/>
      <c r="K1081" s="52"/>
      <c r="L1081" s="52"/>
      <c r="M1081" s="52"/>
      <c r="N1081" s="52"/>
      <c r="O1081" s="52"/>
      <c r="P1081" s="52"/>
    </row>
    <row r="1082" spans="1:16" ht="10.5" customHeight="1" x14ac:dyDescent="0.2">
      <c r="A1082" s="52"/>
      <c r="B1082" s="68"/>
      <c r="C1082" s="52"/>
      <c r="D1082" s="52"/>
      <c r="E1082" s="52"/>
      <c r="F1082" s="52"/>
      <c r="G1082" s="52"/>
      <c r="H1082" s="52"/>
      <c r="I1082" s="52"/>
      <c r="J1082" s="52"/>
      <c r="K1082" s="52"/>
      <c r="L1082" s="52"/>
      <c r="M1082" s="52"/>
      <c r="N1082" s="52"/>
      <c r="O1082" s="52"/>
      <c r="P1082" s="52"/>
    </row>
    <row r="1083" spans="1:16" ht="10.5" customHeight="1" x14ac:dyDescent="0.2">
      <c r="A1083" s="52"/>
      <c r="B1083" s="68"/>
      <c r="C1083" s="52"/>
      <c r="D1083" s="52"/>
      <c r="E1083" s="52"/>
      <c r="F1083" s="52"/>
      <c r="G1083" s="52"/>
      <c r="H1083" s="52"/>
      <c r="I1083" s="52"/>
      <c r="J1083" s="52"/>
      <c r="K1083" s="52"/>
      <c r="L1083" s="52"/>
      <c r="M1083" s="52"/>
      <c r="N1083" s="52"/>
      <c r="O1083" s="52"/>
      <c r="P1083" s="52"/>
    </row>
    <row r="1084" spans="1:16" ht="10.5" customHeight="1" x14ac:dyDescent="0.2">
      <c r="A1084" s="52"/>
      <c r="B1084" s="68"/>
      <c r="C1084" s="52"/>
      <c r="D1084" s="52"/>
      <c r="E1084" s="52"/>
      <c r="F1084" s="52"/>
      <c r="G1084" s="52"/>
      <c r="H1084" s="52"/>
      <c r="I1084" s="52"/>
      <c r="J1084" s="52"/>
      <c r="K1084" s="52"/>
      <c r="L1084" s="52"/>
      <c r="M1084" s="52"/>
      <c r="N1084" s="52"/>
      <c r="O1084" s="52"/>
      <c r="P1084" s="52"/>
    </row>
    <row r="1085" spans="1:16" ht="10.5" customHeight="1" x14ac:dyDescent="0.2">
      <c r="A1085" s="52"/>
      <c r="B1085" s="68"/>
      <c r="C1085" s="52"/>
      <c r="D1085" s="52"/>
      <c r="E1085" s="52"/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2"/>
    </row>
    <row r="1086" spans="1:16" ht="10.5" customHeight="1" x14ac:dyDescent="0.2">
      <c r="A1086" s="52"/>
      <c r="B1086" s="68"/>
      <c r="C1086" s="52"/>
      <c r="D1086" s="52"/>
      <c r="E1086" s="52"/>
      <c r="F1086" s="52"/>
      <c r="G1086" s="52"/>
      <c r="H1086" s="52"/>
      <c r="I1086" s="52"/>
      <c r="J1086" s="52"/>
      <c r="K1086" s="52"/>
      <c r="L1086" s="52"/>
      <c r="M1086" s="52"/>
      <c r="N1086" s="52"/>
      <c r="O1086" s="52"/>
      <c r="P1086" s="52"/>
    </row>
    <row r="1087" spans="1:16" ht="10.5" customHeight="1" x14ac:dyDescent="0.2">
      <c r="A1087" s="52"/>
      <c r="B1087" s="68"/>
      <c r="C1087" s="52"/>
      <c r="D1087" s="52"/>
      <c r="E1087" s="52"/>
      <c r="F1087" s="52"/>
      <c r="G1087" s="52"/>
      <c r="H1087" s="52"/>
      <c r="I1087" s="52"/>
      <c r="J1087" s="52"/>
      <c r="K1087" s="52"/>
      <c r="L1087" s="52"/>
      <c r="M1087" s="52"/>
      <c r="N1087" s="52"/>
      <c r="O1087" s="52"/>
      <c r="P1087" s="52"/>
    </row>
    <row r="1088" spans="1:16" ht="10.5" customHeight="1" x14ac:dyDescent="0.2">
      <c r="A1088" s="52"/>
      <c r="B1088" s="68"/>
      <c r="C1088" s="52"/>
      <c r="D1088" s="52"/>
      <c r="E1088" s="52"/>
      <c r="F1088" s="52"/>
      <c r="G1088" s="52"/>
      <c r="H1088" s="52"/>
      <c r="I1088" s="52"/>
      <c r="J1088" s="52"/>
      <c r="K1088" s="52"/>
      <c r="L1088" s="52"/>
      <c r="M1088" s="52"/>
      <c r="N1088" s="52"/>
      <c r="O1088" s="52"/>
      <c r="P1088" s="52"/>
    </row>
    <row r="1089" spans="1:16" ht="10.5" customHeight="1" x14ac:dyDescent="0.2">
      <c r="A1089" s="52"/>
      <c r="B1089" s="68"/>
      <c r="C1089" s="52"/>
      <c r="D1089" s="52"/>
      <c r="E1089" s="52"/>
      <c r="F1089" s="52"/>
      <c r="G1089" s="52"/>
      <c r="H1089" s="52"/>
      <c r="I1089" s="52"/>
      <c r="J1089" s="52"/>
      <c r="K1089" s="52"/>
      <c r="L1089" s="52"/>
      <c r="M1089" s="52"/>
      <c r="N1089" s="52"/>
      <c r="O1089" s="52"/>
      <c r="P1089" s="52"/>
    </row>
    <row r="1090" spans="1:16" ht="10.5" customHeight="1" x14ac:dyDescent="0.2">
      <c r="A1090" s="52"/>
      <c r="B1090" s="68"/>
      <c r="C1090" s="52"/>
      <c r="D1090" s="52"/>
      <c r="E1090" s="52"/>
      <c r="F1090" s="52"/>
      <c r="G1090" s="52"/>
      <c r="H1090" s="52"/>
      <c r="I1090" s="52"/>
      <c r="J1090" s="52"/>
      <c r="K1090" s="52"/>
      <c r="L1090" s="52"/>
      <c r="M1090" s="52"/>
      <c r="N1090" s="52"/>
      <c r="O1090" s="52"/>
      <c r="P1090" s="52"/>
    </row>
    <row r="1091" spans="1:16" ht="10.5" customHeight="1" x14ac:dyDescent="0.2">
      <c r="A1091" s="52"/>
      <c r="B1091" s="68"/>
      <c r="C1091" s="52"/>
      <c r="D1091" s="52"/>
      <c r="E1091" s="52"/>
      <c r="F1091" s="52"/>
      <c r="G1091" s="52"/>
      <c r="H1091" s="52"/>
      <c r="I1091" s="52"/>
      <c r="J1091" s="52"/>
      <c r="K1091" s="52"/>
      <c r="L1091" s="52"/>
      <c r="M1091" s="52"/>
      <c r="N1091" s="52"/>
      <c r="O1091" s="52"/>
      <c r="P1091" s="52"/>
    </row>
    <row r="1092" spans="1:16" ht="10.5" customHeight="1" x14ac:dyDescent="0.2">
      <c r="A1092" s="52"/>
      <c r="B1092" s="68"/>
      <c r="C1092" s="52"/>
      <c r="D1092" s="52"/>
      <c r="E1092" s="52"/>
      <c r="F1092" s="52"/>
      <c r="G1092" s="52"/>
      <c r="H1092" s="52"/>
      <c r="I1092" s="52"/>
      <c r="J1092" s="52"/>
      <c r="K1092" s="52"/>
      <c r="L1092" s="52"/>
      <c r="M1092" s="52"/>
      <c r="N1092" s="52"/>
      <c r="O1092" s="52"/>
      <c r="P1092" s="52"/>
    </row>
    <row r="1093" spans="1:16" ht="10.5" customHeight="1" x14ac:dyDescent="0.2">
      <c r="A1093" s="52"/>
      <c r="B1093" s="68"/>
      <c r="C1093" s="52"/>
      <c r="D1093" s="52"/>
      <c r="E1093" s="52"/>
      <c r="F1093" s="52"/>
      <c r="G1093" s="52"/>
      <c r="H1093" s="52"/>
      <c r="I1093" s="52"/>
      <c r="J1093" s="52"/>
      <c r="K1093" s="52"/>
      <c r="L1093" s="52"/>
      <c r="M1093" s="52"/>
      <c r="N1093" s="52"/>
      <c r="O1093" s="52"/>
      <c r="P1093" s="52"/>
    </row>
    <row r="1094" spans="1:16" ht="10.5" customHeight="1" x14ac:dyDescent="0.2">
      <c r="A1094" s="52"/>
      <c r="B1094" s="68"/>
      <c r="C1094" s="52"/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52"/>
      <c r="O1094" s="52"/>
      <c r="P1094" s="52"/>
    </row>
    <row r="1095" spans="1:16" ht="10.5" customHeight="1" x14ac:dyDescent="0.2">
      <c r="A1095" s="52"/>
      <c r="B1095" s="68"/>
      <c r="C1095" s="52"/>
      <c r="D1095" s="52"/>
      <c r="E1095" s="52"/>
      <c r="F1095" s="52"/>
      <c r="G1095" s="52"/>
      <c r="H1095" s="52"/>
      <c r="I1095" s="52"/>
      <c r="J1095" s="52"/>
      <c r="K1095" s="52"/>
      <c r="L1095" s="52"/>
      <c r="M1095" s="52"/>
      <c r="N1095" s="52"/>
      <c r="O1095" s="52"/>
      <c r="P1095" s="52"/>
    </row>
    <row r="1096" spans="1:16" ht="10.5" customHeight="1" x14ac:dyDescent="0.2">
      <c r="A1096" s="52"/>
      <c r="B1096" s="68"/>
      <c r="C1096" s="52"/>
      <c r="D1096" s="52"/>
      <c r="E1096" s="52"/>
      <c r="F1096" s="52"/>
      <c r="G1096" s="52"/>
      <c r="H1096" s="52"/>
      <c r="I1096" s="52"/>
      <c r="J1096" s="52"/>
      <c r="K1096" s="52"/>
      <c r="L1096" s="52"/>
      <c r="M1096" s="52"/>
      <c r="N1096" s="52"/>
      <c r="O1096" s="52"/>
      <c r="P1096" s="52"/>
    </row>
    <row r="1097" spans="1:16" ht="10.5" customHeight="1" x14ac:dyDescent="0.2">
      <c r="A1097" s="52"/>
      <c r="B1097" s="68"/>
      <c r="C1097" s="52"/>
      <c r="D1097" s="52"/>
      <c r="E1097" s="52"/>
      <c r="F1097" s="52"/>
      <c r="G1097" s="52"/>
      <c r="H1097" s="52"/>
      <c r="I1097" s="52"/>
      <c r="J1097" s="52"/>
      <c r="K1097" s="52"/>
      <c r="L1097" s="52"/>
      <c r="M1097" s="52"/>
      <c r="N1097" s="52"/>
      <c r="O1097" s="52"/>
      <c r="P1097" s="52"/>
    </row>
    <row r="1098" spans="1:16" ht="10.5" customHeight="1" x14ac:dyDescent="0.2">
      <c r="A1098" s="52"/>
      <c r="B1098" s="68"/>
      <c r="C1098" s="52"/>
      <c r="D1098" s="52"/>
      <c r="E1098" s="52"/>
      <c r="F1098" s="52"/>
      <c r="G1098" s="52"/>
      <c r="H1098" s="52"/>
      <c r="I1098" s="52"/>
      <c r="J1098" s="52"/>
      <c r="K1098" s="52"/>
      <c r="L1098" s="52"/>
      <c r="M1098" s="52"/>
      <c r="N1098" s="52"/>
      <c r="O1098" s="52"/>
      <c r="P1098" s="52"/>
    </row>
    <row r="1099" spans="1:16" ht="10.5" customHeight="1" x14ac:dyDescent="0.2">
      <c r="A1099" s="52"/>
      <c r="B1099" s="68"/>
      <c r="C1099" s="52"/>
      <c r="D1099" s="52"/>
      <c r="E1099" s="52"/>
      <c r="F1099" s="52"/>
      <c r="G1099" s="52"/>
      <c r="H1099" s="52"/>
      <c r="I1099" s="52"/>
      <c r="J1099" s="52"/>
      <c r="K1099" s="52"/>
      <c r="L1099" s="52"/>
      <c r="M1099" s="52"/>
      <c r="N1099" s="52"/>
      <c r="O1099" s="52"/>
      <c r="P1099" s="52"/>
    </row>
    <row r="1100" spans="1:16" ht="10.5" customHeight="1" x14ac:dyDescent="0.2">
      <c r="A1100" s="52"/>
      <c r="B1100" s="68"/>
      <c r="C1100" s="52"/>
      <c r="D1100" s="52"/>
      <c r="E1100" s="52"/>
      <c r="F1100" s="52"/>
      <c r="G1100" s="52"/>
      <c r="H1100" s="52"/>
      <c r="I1100" s="52"/>
      <c r="J1100" s="52"/>
      <c r="K1100" s="52"/>
      <c r="L1100" s="52"/>
      <c r="M1100" s="52"/>
      <c r="N1100" s="52"/>
      <c r="O1100" s="52"/>
      <c r="P1100" s="52"/>
    </row>
    <row r="1101" spans="1:16" ht="10.5" customHeight="1" x14ac:dyDescent="0.2">
      <c r="A1101" s="52"/>
      <c r="B1101" s="68"/>
      <c r="C1101" s="52"/>
      <c r="D1101" s="52"/>
      <c r="E1101" s="52"/>
      <c r="F1101" s="52"/>
      <c r="G1101" s="52"/>
      <c r="H1101" s="52"/>
      <c r="I1101" s="52"/>
      <c r="J1101" s="52"/>
      <c r="K1101" s="52"/>
      <c r="L1101" s="52"/>
      <c r="M1101" s="52"/>
      <c r="N1101" s="52"/>
      <c r="O1101" s="52"/>
      <c r="P1101" s="52"/>
    </row>
    <row r="1102" spans="1:16" ht="10.5" customHeight="1" x14ac:dyDescent="0.2">
      <c r="A1102" s="52"/>
      <c r="B1102" s="68"/>
      <c r="C1102" s="52"/>
      <c r="D1102" s="52"/>
      <c r="E1102" s="52"/>
      <c r="F1102" s="52"/>
      <c r="G1102" s="52"/>
      <c r="H1102" s="52"/>
      <c r="I1102" s="52"/>
      <c r="J1102" s="52"/>
      <c r="K1102" s="52"/>
      <c r="L1102" s="52"/>
      <c r="M1102" s="52"/>
      <c r="N1102" s="52"/>
      <c r="O1102" s="52"/>
      <c r="P1102" s="52"/>
    </row>
    <row r="1103" spans="1:16" ht="10.5" customHeight="1" x14ac:dyDescent="0.2">
      <c r="A1103" s="52"/>
      <c r="B1103" s="68"/>
      <c r="C1103" s="52"/>
      <c r="D1103" s="52"/>
      <c r="E1103" s="52"/>
      <c r="F1103" s="52"/>
      <c r="G1103" s="52"/>
      <c r="H1103" s="52"/>
      <c r="I1103" s="52"/>
      <c r="J1103" s="52"/>
      <c r="K1103" s="52"/>
      <c r="L1103" s="52"/>
      <c r="M1103" s="52"/>
      <c r="N1103" s="52"/>
      <c r="O1103" s="52"/>
      <c r="P1103" s="52"/>
    </row>
    <row r="1104" spans="1:16" ht="10.5" customHeight="1" x14ac:dyDescent="0.2">
      <c r="A1104" s="52"/>
      <c r="B1104" s="68"/>
      <c r="C1104" s="52"/>
      <c r="D1104" s="52"/>
      <c r="E1104" s="52"/>
      <c r="F1104" s="52"/>
      <c r="G1104" s="52"/>
      <c r="H1104" s="52"/>
      <c r="I1104" s="52"/>
      <c r="J1104" s="52"/>
      <c r="K1104" s="52"/>
      <c r="L1104" s="52"/>
      <c r="M1104" s="52"/>
      <c r="N1104" s="52"/>
      <c r="O1104" s="52"/>
      <c r="P1104" s="52"/>
    </row>
    <row r="1105" spans="1:16" ht="10.5" customHeight="1" x14ac:dyDescent="0.2">
      <c r="A1105" s="52"/>
      <c r="B1105" s="68"/>
      <c r="C1105" s="52"/>
      <c r="D1105" s="52"/>
      <c r="E1105" s="52"/>
      <c r="F1105" s="52"/>
      <c r="G1105" s="52"/>
      <c r="H1105" s="52"/>
      <c r="I1105" s="52"/>
      <c r="J1105" s="52"/>
      <c r="K1105" s="52"/>
      <c r="L1105" s="52"/>
      <c r="M1105" s="52"/>
      <c r="N1105" s="52"/>
      <c r="O1105" s="52"/>
      <c r="P1105" s="52"/>
    </row>
    <row r="1106" spans="1:16" ht="10.5" customHeight="1" x14ac:dyDescent="0.2">
      <c r="A1106" s="52"/>
      <c r="B1106" s="68"/>
      <c r="C1106" s="52"/>
      <c r="D1106" s="52"/>
      <c r="E1106" s="52"/>
      <c r="F1106" s="52"/>
      <c r="G1106" s="52"/>
      <c r="H1106" s="52"/>
      <c r="I1106" s="52"/>
      <c r="J1106" s="52"/>
      <c r="K1106" s="52"/>
      <c r="L1106" s="52"/>
      <c r="M1106" s="52"/>
      <c r="N1106" s="52"/>
      <c r="O1106" s="52"/>
      <c r="P1106" s="52"/>
    </row>
    <row r="1107" spans="1:16" ht="10.5" customHeight="1" x14ac:dyDescent="0.2">
      <c r="A1107" s="52"/>
      <c r="B1107" s="68"/>
      <c r="C1107" s="52"/>
      <c r="D1107" s="52"/>
      <c r="E1107" s="52"/>
      <c r="F1107" s="52"/>
      <c r="G1107" s="52"/>
      <c r="H1107" s="52"/>
      <c r="I1107" s="52"/>
      <c r="J1107" s="52"/>
      <c r="K1107" s="52"/>
      <c r="L1107" s="52"/>
      <c r="M1107" s="52"/>
      <c r="N1107" s="52"/>
      <c r="O1107" s="52"/>
      <c r="P1107" s="52"/>
    </row>
    <row r="1108" spans="1:16" ht="10.5" customHeight="1" x14ac:dyDescent="0.2">
      <c r="A1108" s="52"/>
      <c r="B1108" s="68"/>
      <c r="C1108" s="52"/>
      <c r="D1108" s="52"/>
      <c r="E1108" s="52"/>
      <c r="F1108" s="52"/>
      <c r="G1108" s="52"/>
      <c r="H1108" s="52"/>
      <c r="I1108" s="52"/>
      <c r="J1108" s="52"/>
      <c r="K1108" s="52"/>
      <c r="L1108" s="52"/>
      <c r="M1108" s="52"/>
      <c r="N1108" s="52"/>
      <c r="O1108" s="52"/>
      <c r="P1108" s="52"/>
    </row>
    <row r="1109" spans="1:16" ht="10.5" customHeight="1" x14ac:dyDescent="0.2">
      <c r="A1109" s="52"/>
      <c r="B1109" s="68"/>
      <c r="C1109" s="52"/>
      <c r="D1109" s="52"/>
      <c r="E1109" s="52"/>
      <c r="F1109" s="52"/>
      <c r="G1109" s="52"/>
      <c r="H1109" s="52"/>
      <c r="I1109" s="52"/>
      <c r="J1109" s="52"/>
      <c r="K1109" s="52"/>
      <c r="L1109" s="52"/>
      <c r="M1109" s="52"/>
      <c r="N1109" s="52"/>
      <c r="O1109" s="52"/>
      <c r="P1109" s="52"/>
    </row>
    <row r="1110" spans="1:16" ht="10.5" customHeight="1" x14ac:dyDescent="0.2">
      <c r="A1110" s="52"/>
      <c r="B1110" s="68"/>
      <c r="C1110" s="52"/>
      <c r="D1110" s="52"/>
      <c r="E1110" s="52"/>
      <c r="F1110" s="52"/>
      <c r="G1110" s="52"/>
      <c r="H1110" s="52"/>
      <c r="I1110" s="52"/>
      <c r="J1110" s="52"/>
      <c r="K1110" s="52"/>
      <c r="L1110" s="52"/>
      <c r="M1110" s="52"/>
      <c r="N1110" s="52"/>
      <c r="O1110" s="52"/>
      <c r="P1110" s="52"/>
    </row>
    <row r="1111" spans="1:16" ht="10.5" customHeight="1" x14ac:dyDescent="0.2">
      <c r="A1111" s="52"/>
      <c r="B1111" s="68"/>
      <c r="C1111" s="52"/>
      <c r="D1111" s="52"/>
      <c r="E1111" s="52"/>
      <c r="F1111" s="52"/>
      <c r="G1111" s="52"/>
      <c r="H1111" s="52"/>
      <c r="I1111" s="52"/>
      <c r="J1111" s="52"/>
      <c r="K1111" s="52"/>
      <c r="L1111" s="52"/>
      <c r="M1111" s="52"/>
      <c r="N1111" s="52"/>
      <c r="O1111" s="52"/>
      <c r="P1111" s="52"/>
    </row>
    <row r="1112" spans="1:16" ht="10.5" customHeight="1" x14ac:dyDescent="0.2">
      <c r="A1112" s="52"/>
      <c r="B1112" s="68"/>
      <c r="C1112" s="52"/>
      <c r="D1112" s="52"/>
      <c r="E1112" s="52"/>
      <c r="F1112" s="52"/>
      <c r="G1112" s="52"/>
      <c r="H1112" s="52"/>
      <c r="I1112" s="52"/>
      <c r="J1112" s="52"/>
      <c r="K1112" s="52"/>
      <c r="L1112" s="52"/>
      <c r="M1112" s="52"/>
      <c r="N1112" s="52"/>
      <c r="O1112" s="52"/>
      <c r="P1112" s="52"/>
    </row>
    <row r="1113" spans="1:16" ht="10.5" customHeight="1" x14ac:dyDescent="0.2">
      <c r="A1113" s="52"/>
      <c r="B1113" s="68"/>
      <c r="C1113" s="52"/>
      <c r="D1113" s="52"/>
      <c r="E1113" s="52"/>
      <c r="F1113" s="52"/>
      <c r="G1113" s="52"/>
      <c r="H1113" s="52"/>
      <c r="I1113" s="52"/>
      <c r="J1113" s="52"/>
      <c r="K1113" s="52"/>
      <c r="L1113" s="52"/>
      <c r="M1113" s="52"/>
      <c r="N1113" s="52"/>
      <c r="O1113" s="52"/>
      <c r="P1113" s="52"/>
    </row>
    <row r="1114" spans="1:16" ht="10.5" customHeight="1" x14ac:dyDescent="0.2">
      <c r="A1114" s="52"/>
      <c r="B1114" s="68"/>
      <c r="C1114" s="52"/>
      <c r="D1114" s="52"/>
      <c r="E1114" s="52"/>
      <c r="F1114" s="52"/>
      <c r="G1114" s="52"/>
      <c r="H1114" s="52"/>
      <c r="I1114" s="52"/>
      <c r="J1114" s="52"/>
      <c r="K1114" s="52"/>
      <c r="L1114" s="52"/>
      <c r="M1114" s="52"/>
      <c r="N1114" s="52"/>
      <c r="O1114" s="52"/>
      <c r="P1114" s="52"/>
    </row>
    <row r="1115" spans="1:16" ht="10.5" customHeight="1" x14ac:dyDescent="0.2">
      <c r="A1115" s="52"/>
      <c r="B1115" s="68"/>
      <c r="C1115" s="52"/>
      <c r="D1115" s="52"/>
      <c r="E1115" s="52"/>
      <c r="F1115" s="52"/>
      <c r="G1115" s="52"/>
      <c r="H1115" s="52"/>
      <c r="I1115" s="52"/>
      <c r="J1115" s="52"/>
      <c r="K1115" s="52"/>
      <c r="L1115" s="52"/>
      <c r="M1115" s="52"/>
      <c r="N1115" s="52"/>
      <c r="O1115" s="52"/>
      <c r="P1115" s="52"/>
    </row>
    <row r="1116" spans="1:16" ht="10.5" customHeight="1" x14ac:dyDescent="0.2">
      <c r="A1116" s="52"/>
      <c r="B1116" s="68"/>
      <c r="C1116" s="52"/>
      <c r="D1116" s="52"/>
      <c r="E1116" s="52"/>
      <c r="F1116" s="52"/>
      <c r="G1116" s="52"/>
      <c r="H1116" s="52"/>
      <c r="I1116" s="52"/>
      <c r="J1116" s="52"/>
      <c r="K1116" s="52"/>
      <c r="L1116" s="52"/>
      <c r="M1116" s="52"/>
      <c r="N1116" s="52"/>
      <c r="O1116" s="52"/>
      <c r="P1116" s="52"/>
    </row>
    <row r="1117" spans="1:16" ht="10.5" customHeight="1" x14ac:dyDescent="0.2">
      <c r="A1117" s="52"/>
      <c r="B1117" s="68"/>
      <c r="C1117" s="52"/>
      <c r="D1117" s="52"/>
      <c r="E1117" s="52"/>
      <c r="F1117" s="52"/>
      <c r="G1117" s="52"/>
      <c r="H1117" s="52"/>
      <c r="I1117" s="52"/>
      <c r="J1117" s="52"/>
      <c r="K1117" s="52"/>
      <c r="L1117" s="52"/>
      <c r="M1117" s="52"/>
      <c r="N1117" s="52"/>
      <c r="O1117" s="52"/>
      <c r="P1117" s="52"/>
    </row>
    <row r="1118" spans="1:16" ht="10.5" customHeight="1" x14ac:dyDescent="0.2">
      <c r="A1118" s="52"/>
      <c r="B1118" s="68"/>
      <c r="C1118" s="52"/>
      <c r="D1118" s="52"/>
      <c r="E1118" s="52"/>
      <c r="F1118" s="52"/>
      <c r="G1118" s="52"/>
      <c r="H1118" s="52"/>
      <c r="I1118" s="52"/>
      <c r="J1118" s="52"/>
      <c r="K1118" s="52"/>
      <c r="L1118" s="52"/>
      <c r="M1118" s="52"/>
      <c r="N1118" s="52"/>
      <c r="O1118" s="52"/>
      <c r="P1118" s="52"/>
    </row>
    <row r="1119" spans="1:16" ht="10.5" customHeight="1" x14ac:dyDescent="0.2">
      <c r="A1119" s="52"/>
      <c r="B1119" s="68"/>
      <c r="C1119" s="52"/>
      <c r="D1119" s="52"/>
      <c r="E1119" s="52"/>
      <c r="F1119" s="52"/>
      <c r="G1119" s="52"/>
      <c r="H1119" s="52"/>
      <c r="I1119" s="52"/>
      <c r="J1119" s="52"/>
      <c r="K1119" s="52"/>
      <c r="L1119" s="52"/>
      <c r="M1119" s="52"/>
      <c r="N1119" s="52"/>
      <c r="O1119" s="52"/>
      <c r="P1119" s="52"/>
    </row>
    <row r="1120" spans="1:16" ht="10.5" customHeight="1" x14ac:dyDescent="0.2">
      <c r="A1120" s="52"/>
      <c r="B1120" s="68"/>
      <c r="C1120" s="52"/>
      <c r="D1120" s="52"/>
      <c r="E1120" s="52"/>
      <c r="F1120" s="52"/>
      <c r="G1120" s="52"/>
      <c r="H1120" s="52"/>
      <c r="I1120" s="52"/>
      <c r="J1120" s="52"/>
      <c r="K1120" s="52"/>
      <c r="L1120" s="52"/>
      <c r="M1120" s="52"/>
      <c r="N1120" s="52"/>
      <c r="O1120" s="52"/>
      <c r="P1120" s="52"/>
    </row>
    <row r="1121" spans="1:16" ht="10.5" customHeight="1" x14ac:dyDescent="0.2">
      <c r="A1121" s="52"/>
      <c r="B1121" s="68"/>
      <c r="C1121" s="52"/>
      <c r="D1121" s="52"/>
      <c r="E1121" s="52"/>
      <c r="F1121" s="52"/>
      <c r="G1121" s="52"/>
      <c r="H1121" s="52"/>
      <c r="I1121" s="52"/>
      <c r="J1121" s="52"/>
      <c r="K1121" s="52"/>
      <c r="L1121" s="52"/>
      <c r="M1121" s="52"/>
      <c r="N1121" s="52"/>
      <c r="O1121" s="52"/>
      <c r="P1121" s="52"/>
    </row>
    <row r="1122" spans="1:16" ht="10.5" customHeight="1" x14ac:dyDescent="0.2">
      <c r="A1122" s="52"/>
      <c r="B1122" s="68"/>
      <c r="C1122" s="52"/>
      <c r="D1122" s="52"/>
      <c r="E1122" s="52"/>
      <c r="F1122" s="52"/>
      <c r="G1122" s="52"/>
      <c r="H1122" s="52"/>
      <c r="I1122" s="52"/>
      <c r="J1122" s="52"/>
      <c r="K1122" s="52"/>
      <c r="L1122" s="52"/>
      <c r="M1122" s="52"/>
      <c r="N1122" s="52"/>
      <c r="O1122" s="52"/>
      <c r="P1122" s="52"/>
    </row>
    <row r="1123" spans="1:16" ht="10.5" customHeight="1" x14ac:dyDescent="0.2">
      <c r="A1123" s="52"/>
      <c r="B1123" s="68"/>
      <c r="C1123" s="52"/>
      <c r="D1123" s="52"/>
      <c r="E1123" s="52"/>
      <c r="F1123" s="52"/>
      <c r="G1123" s="52"/>
      <c r="H1123" s="52"/>
      <c r="I1123" s="52"/>
      <c r="J1123" s="52"/>
      <c r="K1123" s="52"/>
      <c r="L1123" s="52"/>
      <c r="M1123" s="52"/>
      <c r="N1123" s="52"/>
      <c r="O1123" s="52"/>
      <c r="P1123" s="52"/>
    </row>
    <row r="1124" spans="1:16" ht="10.5" customHeight="1" x14ac:dyDescent="0.2">
      <c r="A1124" s="52"/>
      <c r="B1124" s="68"/>
      <c r="C1124" s="52"/>
      <c r="D1124" s="52"/>
      <c r="E1124" s="52"/>
      <c r="F1124" s="52"/>
      <c r="G1124" s="52"/>
      <c r="H1124" s="52"/>
      <c r="I1124" s="52"/>
      <c r="J1124" s="52"/>
      <c r="K1124" s="52"/>
      <c r="L1124" s="52"/>
      <c r="M1124" s="52"/>
      <c r="N1124" s="52"/>
      <c r="O1124" s="52"/>
      <c r="P1124" s="52"/>
    </row>
    <row r="1125" spans="1:16" ht="10.5" customHeight="1" x14ac:dyDescent="0.2">
      <c r="A1125" s="52"/>
      <c r="B1125" s="68"/>
      <c r="C1125" s="52"/>
      <c r="D1125" s="52"/>
      <c r="E1125" s="52"/>
      <c r="F1125" s="52"/>
      <c r="G1125" s="52"/>
      <c r="H1125" s="52"/>
      <c r="I1125" s="52"/>
      <c r="J1125" s="52"/>
      <c r="K1125" s="52"/>
      <c r="L1125" s="52"/>
      <c r="M1125" s="52"/>
      <c r="N1125" s="52"/>
      <c r="O1125" s="52"/>
      <c r="P1125" s="52"/>
    </row>
    <row r="1126" spans="1:16" ht="10.5" customHeight="1" x14ac:dyDescent="0.2">
      <c r="A1126" s="52"/>
      <c r="B1126" s="68"/>
      <c r="C1126" s="52"/>
      <c r="D1126" s="52"/>
      <c r="E1126" s="52"/>
      <c r="F1126" s="52"/>
      <c r="G1126" s="52"/>
      <c r="H1126" s="52"/>
      <c r="I1126" s="52"/>
      <c r="J1126" s="52"/>
      <c r="K1126" s="52"/>
      <c r="L1126" s="52"/>
      <c r="M1126" s="52"/>
      <c r="N1126" s="52"/>
      <c r="O1126" s="52"/>
      <c r="P1126" s="52"/>
    </row>
    <row r="1127" spans="1:16" ht="10.5" customHeight="1" x14ac:dyDescent="0.2">
      <c r="A1127" s="52"/>
      <c r="B1127" s="68"/>
      <c r="C1127" s="52"/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</row>
    <row r="1128" spans="1:16" ht="10.5" customHeight="1" x14ac:dyDescent="0.2">
      <c r="A1128" s="52"/>
      <c r="B1128" s="68"/>
      <c r="C1128" s="52"/>
      <c r="D1128" s="52"/>
      <c r="E1128" s="52"/>
      <c r="F1128" s="52"/>
      <c r="G1128" s="52"/>
      <c r="H1128" s="52"/>
      <c r="I1128" s="52"/>
      <c r="J1128" s="52"/>
      <c r="K1128" s="52"/>
      <c r="L1128" s="52"/>
      <c r="M1128" s="52"/>
      <c r="N1128" s="52"/>
      <c r="O1128" s="52"/>
      <c r="P1128" s="52"/>
    </row>
    <row r="1129" spans="1:16" ht="10.5" customHeight="1" x14ac:dyDescent="0.2">
      <c r="A1129" s="52"/>
      <c r="B1129" s="68"/>
      <c r="C1129" s="52"/>
      <c r="D1129" s="52"/>
      <c r="E1129" s="52"/>
      <c r="F1129" s="52"/>
      <c r="G1129" s="52"/>
      <c r="H1129" s="52"/>
      <c r="I1129" s="52"/>
      <c r="J1129" s="52"/>
      <c r="K1129" s="52"/>
      <c r="L1129" s="52"/>
      <c r="M1129" s="52"/>
      <c r="N1129" s="52"/>
      <c r="O1129" s="52"/>
      <c r="P1129" s="52"/>
    </row>
    <row r="1130" spans="1:16" ht="10.5" customHeight="1" x14ac:dyDescent="0.2">
      <c r="A1130" s="52"/>
      <c r="B1130" s="68"/>
      <c r="C1130" s="52"/>
      <c r="D1130" s="52"/>
      <c r="E1130" s="52"/>
      <c r="F1130" s="52"/>
      <c r="G1130" s="52"/>
      <c r="H1130" s="52"/>
      <c r="I1130" s="52"/>
      <c r="J1130" s="52"/>
      <c r="K1130" s="52"/>
      <c r="L1130" s="52"/>
      <c r="M1130" s="52"/>
      <c r="N1130" s="52"/>
      <c r="O1130" s="52"/>
      <c r="P1130" s="52"/>
    </row>
    <row r="1131" spans="1:16" ht="10.5" customHeight="1" x14ac:dyDescent="0.2">
      <c r="A1131" s="52"/>
      <c r="B1131" s="68"/>
      <c r="C1131" s="52"/>
      <c r="D1131" s="52"/>
      <c r="E1131" s="52"/>
      <c r="F1131" s="52"/>
      <c r="G1131" s="52"/>
      <c r="H1131" s="52"/>
      <c r="I1131" s="52"/>
      <c r="J1131" s="52"/>
      <c r="K1131" s="52"/>
      <c r="L1131" s="52"/>
      <c r="M1131" s="52"/>
      <c r="N1131" s="52"/>
      <c r="O1131" s="52"/>
      <c r="P1131" s="52"/>
    </row>
    <row r="1132" spans="1:16" ht="10.5" customHeight="1" x14ac:dyDescent="0.2">
      <c r="A1132" s="52"/>
      <c r="B1132" s="68"/>
      <c r="C1132" s="52"/>
      <c r="D1132" s="52"/>
      <c r="E1132" s="52"/>
      <c r="F1132" s="52"/>
      <c r="G1132" s="52"/>
      <c r="H1132" s="52"/>
      <c r="I1132" s="52"/>
      <c r="J1132" s="52"/>
      <c r="K1132" s="52"/>
      <c r="L1132" s="52"/>
      <c r="M1132" s="52"/>
      <c r="N1132" s="52"/>
      <c r="O1132" s="52"/>
      <c r="P1132" s="52"/>
    </row>
    <row r="1133" spans="1:16" ht="10.5" customHeight="1" x14ac:dyDescent="0.2">
      <c r="A1133" s="52"/>
      <c r="B1133" s="68"/>
      <c r="C1133" s="52"/>
      <c r="D1133" s="52"/>
      <c r="E1133" s="52"/>
      <c r="F1133" s="52"/>
      <c r="G1133" s="52"/>
      <c r="H1133" s="52"/>
      <c r="I1133" s="52"/>
      <c r="J1133" s="52"/>
      <c r="K1133" s="52"/>
      <c r="L1133" s="52"/>
      <c r="M1133" s="52"/>
      <c r="N1133" s="52"/>
      <c r="O1133" s="52"/>
      <c r="P1133" s="52"/>
    </row>
    <row r="1134" spans="1:16" ht="10.5" customHeight="1" x14ac:dyDescent="0.2">
      <c r="A1134" s="52"/>
      <c r="B1134" s="68"/>
      <c r="C1134" s="52"/>
      <c r="D1134" s="52"/>
      <c r="E1134" s="52"/>
      <c r="F1134" s="52"/>
      <c r="G1134" s="52"/>
      <c r="H1134" s="52"/>
      <c r="I1134" s="52"/>
      <c r="J1134" s="52"/>
      <c r="K1134" s="52"/>
      <c r="L1134" s="52"/>
      <c r="M1134" s="52"/>
      <c r="N1134" s="52"/>
      <c r="O1134" s="52"/>
      <c r="P1134" s="52"/>
    </row>
    <row r="1135" spans="1:16" ht="10.5" customHeight="1" x14ac:dyDescent="0.2">
      <c r="A1135" s="52"/>
      <c r="B1135" s="68"/>
      <c r="C1135" s="52"/>
      <c r="D1135" s="52"/>
      <c r="E1135" s="52"/>
      <c r="F1135" s="52"/>
      <c r="G1135" s="52"/>
      <c r="H1135" s="52"/>
      <c r="I1135" s="52"/>
      <c r="J1135" s="52"/>
      <c r="K1135" s="52"/>
      <c r="L1135" s="52"/>
      <c r="M1135" s="52"/>
      <c r="N1135" s="52"/>
      <c r="O1135" s="52"/>
      <c r="P1135" s="52"/>
    </row>
    <row r="1136" spans="1:16" ht="10.5" customHeight="1" x14ac:dyDescent="0.2">
      <c r="A1136" s="52"/>
      <c r="B1136" s="68"/>
      <c r="C1136" s="52"/>
      <c r="D1136" s="52"/>
      <c r="E1136" s="52"/>
      <c r="F1136" s="52"/>
      <c r="G1136" s="52"/>
      <c r="H1136" s="52"/>
      <c r="I1136" s="52"/>
      <c r="J1136" s="52"/>
      <c r="K1136" s="52"/>
      <c r="L1136" s="52"/>
      <c r="M1136" s="52"/>
      <c r="N1136" s="52"/>
      <c r="O1136" s="52"/>
      <c r="P1136" s="52"/>
    </row>
    <row r="1137" spans="1:16" ht="10.5" customHeight="1" x14ac:dyDescent="0.2">
      <c r="A1137" s="52"/>
      <c r="B1137" s="68"/>
      <c r="C1137" s="52"/>
      <c r="D1137" s="52"/>
      <c r="E1137" s="52"/>
      <c r="F1137" s="52"/>
      <c r="G1137" s="52"/>
      <c r="H1137" s="52"/>
      <c r="I1137" s="52"/>
      <c r="J1137" s="52"/>
      <c r="K1137" s="52"/>
      <c r="L1137" s="52"/>
      <c r="M1137" s="52"/>
      <c r="N1137" s="52"/>
      <c r="O1137" s="52"/>
      <c r="P1137" s="52"/>
    </row>
    <row r="1138" spans="1:16" ht="10.5" customHeight="1" x14ac:dyDescent="0.2">
      <c r="A1138" s="52"/>
      <c r="B1138" s="68"/>
      <c r="C1138" s="52"/>
      <c r="D1138" s="52"/>
      <c r="E1138" s="52"/>
      <c r="F1138" s="52"/>
      <c r="G1138" s="52"/>
      <c r="H1138" s="52"/>
      <c r="I1138" s="52"/>
      <c r="J1138" s="52"/>
      <c r="K1138" s="52"/>
      <c r="L1138" s="52"/>
      <c r="M1138" s="52"/>
      <c r="N1138" s="52"/>
      <c r="O1138" s="52"/>
      <c r="P1138" s="52"/>
    </row>
    <row r="1139" spans="1:16" ht="10.5" customHeight="1" x14ac:dyDescent="0.2">
      <c r="A1139" s="52"/>
      <c r="B1139" s="68"/>
      <c r="C1139" s="52"/>
      <c r="D1139" s="52"/>
      <c r="E1139" s="52"/>
      <c r="F1139" s="52"/>
      <c r="G1139" s="52"/>
      <c r="H1139" s="52"/>
      <c r="I1139" s="52"/>
      <c r="J1139" s="52"/>
      <c r="K1139" s="52"/>
      <c r="L1139" s="52"/>
      <c r="M1139" s="52"/>
      <c r="N1139" s="52"/>
      <c r="O1139" s="52"/>
      <c r="P1139" s="52"/>
    </row>
    <row r="1140" spans="1:16" ht="10.5" customHeight="1" x14ac:dyDescent="0.2">
      <c r="A1140" s="52"/>
      <c r="B1140" s="68"/>
      <c r="C1140" s="52"/>
      <c r="D1140" s="52"/>
      <c r="E1140" s="52"/>
      <c r="F1140" s="52"/>
      <c r="G1140" s="52"/>
      <c r="H1140" s="52"/>
      <c r="I1140" s="52"/>
      <c r="J1140" s="52"/>
      <c r="K1140" s="52"/>
      <c r="L1140" s="52"/>
      <c r="M1140" s="52"/>
      <c r="N1140" s="52"/>
      <c r="O1140" s="52"/>
      <c r="P1140" s="52"/>
    </row>
    <row r="1141" spans="1:16" ht="10.5" customHeight="1" x14ac:dyDescent="0.2">
      <c r="A1141" s="52"/>
      <c r="B1141" s="68"/>
      <c r="C1141" s="52"/>
      <c r="D1141" s="52"/>
      <c r="E1141" s="52"/>
      <c r="F1141" s="52"/>
      <c r="G1141" s="52"/>
      <c r="H1141" s="52"/>
      <c r="I1141" s="52"/>
      <c r="J1141" s="52"/>
      <c r="K1141" s="52"/>
      <c r="L1141" s="52"/>
      <c r="M1141" s="52"/>
      <c r="N1141" s="52"/>
      <c r="O1141" s="52"/>
      <c r="P1141" s="52"/>
    </row>
    <row r="1142" spans="1:16" ht="10.5" customHeight="1" x14ac:dyDescent="0.2">
      <c r="A1142" s="52"/>
      <c r="B1142" s="68"/>
      <c r="C1142" s="52"/>
      <c r="D1142" s="52"/>
      <c r="E1142" s="52"/>
      <c r="F1142" s="52"/>
      <c r="G1142" s="52"/>
      <c r="H1142" s="52"/>
      <c r="I1142" s="52"/>
      <c r="J1142" s="52"/>
      <c r="K1142" s="52"/>
      <c r="L1142" s="52"/>
      <c r="M1142" s="52"/>
      <c r="N1142" s="52"/>
      <c r="O1142" s="52"/>
      <c r="P1142" s="52"/>
    </row>
    <row r="1143" spans="1:16" ht="10.5" customHeight="1" x14ac:dyDescent="0.2">
      <c r="A1143" s="52"/>
      <c r="B1143" s="68"/>
      <c r="C1143" s="52"/>
      <c r="D1143" s="52"/>
      <c r="E1143" s="52"/>
      <c r="F1143" s="52"/>
      <c r="G1143" s="52"/>
      <c r="H1143" s="52"/>
      <c r="I1143" s="52"/>
      <c r="J1143" s="52"/>
      <c r="K1143" s="52"/>
      <c r="L1143" s="52"/>
      <c r="M1143" s="52"/>
      <c r="N1143" s="52"/>
      <c r="O1143" s="52"/>
      <c r="P1143" s="52"/>
    </row>
    <row r="1144" spans="1:16" ht="10.5" customHeight="1" x14ac:dyDescent="0.2">
      <c r="A1144" s="52"/>
      <c r="B1144" s="68"/>
      <c r="C1144" s="52"/>
      <c r="D1144" s="52"/>
      <c r="E1144" s="52"/>
      <c r="F1144" s="52"/>
      <c r="G1144" s="52"/>
      <c r="H1144" s="52"/>
      <c r="I1144" s="52"/>
      <c r="J1144" s="52"/>
      <c r="K1144" s="52"/>
      <c r="L1144" s="52"/>
      <c r="M1144" s="52"/>
      <c r="N1144" s="52"/>
      <c r="O1144" s="52"/>
      <c r="P1144" s="52"/>
    </row>
    <row r="1145" spans="1:16" ht="10.5" customHeight="1" x14ac:dyDescent="0.2">
      <c r="A1145" s="52"/>
      <c r="B1145" s="68"/>
      <c r="C1145" s="52"/>
      <c r="D1145" s="52"/>
      <c r="E1145" s="52"/>
      <c r="F1145" s="52"/>
      <c r="G1145" s="52"/>
      <c r="H1145" s="52"/>
      <c r="I1145" s="52"/>
      <c r="J1145" s="52"/>
      <c r="K1145" s="52"/>
      <c r="L1145" s="52"/>
      <c r="M1145" s="52"/>
      <c r="N1145" s="52"/>
      <c r="O1145" s="52"/>
      <c r="P1145" s="52"/>
    </row>
    <row r="1146" spans="1:16" ht="10.5" customHeight="1" x14ac:dyDescent="0.2">
      <c r="A1146" s="52"/>
      <c r="B1146" s="68"/>
      <c r="C1146" s="52"/>
      <c r="D1146" s="52"/>
      <c r="E1146" s="52"/>
      <c r="F1146" s="52"/>
      <c r="G1146" s="52"/>
      <c r="H1146" s="52"/>
      <c r="I1146" s="52"/>
      <c r="J1146" s="52"/>
      <c r="K1146" s="52"/>
      <c r="L1146" s="52"/>
      <c r="M1146" s="52"/>
      <c r="N1146" s="52"/>
      <c r="O1146" s="52"/>
      <c r="P1146" s="52"/>
    </row>
    <row r="1147" spans="1:16" ht="10.5" customHeight="1" x14ac:dyDescent="0.2">
      <c r="A1147" s="52"/>
      <c r="B1147" s="68"/>
      <c r="C1147" s="52"/>
      <c r="D1147" s="52"/>
      <c r="E1147" s="52"/>
      <c r="F1147" s="52"/>
      <c r="G1147" s="52"/>
      <c r="H1147" s="52"/>
      <c r="I1147" s="52"/>
      <c r="J1147" s="52"/>
      <c r="K1147" s="52"/>
      <c r="L1147" s="52"/>
      <c r="M1147" s="52"/>
      <c r="N1147" s="52"/>
      <c r="O1147" s="52"/>
      <c r="P1147" s="52"/>
    </row>
    <row r="1148" spans="1:16" ht="10.5" customHeight="1" x14ac:dyDescent="0.2">
      <c r="A1148" s="52"/>
      <c r="B1148" s="68"/>
      <c r="C1148" s="52"/>
      <c r="D1148" s="52"/>
      <c r="E1148" s="52"/>
      <c r="F1148" s="52"/>
      <c r="G1148" s="52"/>
      <c r="H1148" s="52"/>
      <c r="I1148" s="52"/>
      <c r="J1148" s="52"/>
      <c r="K1148" s="52"/>
      <c r="L1148" s="52"/>
      <c r="M1148" s="52"/>
      <c r="N1148" s="52"/>
      <c r="O1148" s="52"/>
      <c r="P1148" s="52"/>
    </row>
    <row r="1149" spans="1:16" ht="10.5" customHeight="1" x14ac:dyDescent="0.2">
      <c r="A1149" s="52"/>
      <c r="B1149" s="68"/>
      <c r="C1149" s="52"/>
      <c r="D1149" s="52"/>
      <c r="E1149" s="52"/>
      <c r="F1149" s="52"/>
      <c r="G1149" s="52"/>
      <c r="H1149" s="52"/>
      <c r="I1149" s="52"/>
      <c r="J1149" s="52"/>
      <c r="K1149" s="52"/>
      <c r="L1149" s="52"/>
      <c r="M1149" s="52"/>
      <c r="N1149" s="52"/>
      <c r="O1149" s="52"/>
      <c r="P1149" s="52"/>
    </row>
    <row r="1150" spans="1:16" ht="10.5" customHeight="1" x14ac:dyDescent="0.2">
      <c r="A1150" s="52"/>
      <c r="B1150" s="68"/>
      <c r="C1150" s="52"/>
      <c r="D1150" s="52"/>
      <c r="E1150" s="52"/>
      <c r="F1150" s="52"/>
      <c r="G1150" s="52"/>
      <c r="H1150" s="52"/>
      <c r="I1150" s="52"/>
      <c r="J1150" s="52"/>
      <c r="K1150" s="52"/>
      <c r="L1150" s="52"/>
      <c r="M1150" s="52"/>
      <c r="N1150" s="52"/>
      <c r="O1150" s="52"/>
      <c r="P1150" s="52"/>
    </row>
    <row r="1151" spans="1:16" ht="10.5" customHeight="1" x14ac:dyDescent="0.2">
      <c r="A1151" s="52"/>
      <c r="B1151" s="68"/>
      <c r="C1151" s="52"/>
      <c r="D1151" s="52"/>
      <c r="E1151" s="52"/>
      <c r="F1151" s="52"/>
      <c r="G1151" s="52"/>
      <c r="H1151" s="52"/>
      <c r="I1151" s="52"/>
      <c r="J1151" s="52"/>
      <c r="K1151" s="52"/>
      <c r="L1151" s="52"/>
      <c r="M1151" s="52"/>
      <c r="N1151" s="52"/>
      <c r="O1151" s="52"/>
      <c r="P1151" s="52"/>
    </row>
    <row r="1152" spans="1:16" ht="10.5" customHeight="1" x14ac:dyDescent="0.2">
      <c r="A1152" s="52"/>
      <c r="B1152" s="68"/>
      <c r="C1152" s="52"/>
      <c r="D1152" s="52"/>
      <c r="E1152" s="52"/>
      <c r="F1152" s="52"/>
      <c r="G1152" s="52"/>
      <c r="H1152" s="52"/>
      <c r="I1152" s="52"/>
      <c r="J1152" s="52"/>
      <c r="K1152" s="52"/>
      <c r="L1152" s="52"/>
      <c r="M1152" s="52"/>
      <c r="N1152" s="52"/>
      <c r="O1152" s="52"/>
      <c r="P1152" s="52"/>
    </row>
    <row r="1153" spans="1:16" ht="10.5" customHeight="1" x14ac:dyDescent="0.2">
      <c r="A1153" s="52"/>
      <c r="B1153" s="68"/>
      <c r="C1153" s="52"/>
      <c r="D1153" s="52"/>
      <c r="E1153" s="52"/>
      <c r="F1153" s="52"/>
      <c r="G1153" s="52"/>
      <c r="H1153" s="52"/>
      <c r="I1153" s="52"/>
      <c r="J1153" s="52"/>
      <c r="K1153" s="52"/>
      <c r="L1153" s="52"/>
      <c r="M1153" s="52"/>
      <c r="N1153" s="52"/>
      <c r="O1153" s="52"/>
      <c r="P1153" s="52"/>
    </row>
    <row r="1154" spans="1:16" ht="10.5" customHeight="1" x14ac:dyDescent="0.2">
      <c r="A1154" s="52"/>
      <c r="B1154" s="68"/>
      <c r="C1154" s="52"/>
      <c r="D1154" s="52"/>
      <c r="E1154" s="52"/>
      <c r="F1154" s="52"/>
      <c r="G1154" s="52"/>
      <c r="H1154" s="52"/>
      <c r="I1154" s="52"/>
      <c r="J1154" s="52"/>
      <c r="K1154" s="52"/>
      <c r="L1154" s="52"/>
      <c r="M1154" s="52"/>
      <c r="N1154" s="52"/>
      <c r="O1154" s="52"/>
      <c r="P1154" s="52"/>
    </row>
    <row r="1155" spans="1:16" ht="10.5" customHeight="1" x14ac:dyDescent="0.2">
      <c r="A1155" s="52"/>
      <c r="B1155" s="68"/>
      <c r="C1155" s="52"/>
      <c r="D1155" s="52"/>
      <c r="E1155" s="52"/>
      <c r="F1155" s="52"/>
      <c r="G1155" s="52"/>
      <c r="H1155" s="52"/>
      <c r="I1155" s="52"/>
      <c r="J1155" s="52"/>
      <c r="K1155" s="52"/>
      <c r="L1155" s="52"/>
      <c r="M1155" s="52"/>
      <c r="N1155" s="52"/>
      <c r="O1155" s="52"/>
      <c r="P1155" s="52"/>
    </row>
  </sheetData>
  <sheetProtection algorithmName="SHA-512" hashValue="fdWqHSFHq2QjIVP9WOTu+nFrL45UItwaJz7Kc4SnorygJ620iobQKMkbPOWbv9IaZYtjsjaTqCwVQSngj1Wibw==" saltValue="hgr6I/+RfTRmfxcbcepBxA==" spinCount="100000" sheet="1" objects="1" scenarios="1"/>
  <mergeCells count="19">
    <mergeCell ref="C193:E193"/>
    <mergeCell ref="F193:K193"/>
    <mergeCell ref="A4:K4"/>
    <mergeCell ref="J5:J6"/>
    <mergeCell ref="K5:K6"/>
    <mergeCell ref="A190:J190"/>
    <mergeCell ref="A191:K191"/>
    <mergeCell ref="C192:E192"/>
    <mergeCell ref="F192:K192"/>
    <mergeCell ref="B1:G1"/>
    <mergeCell ref="H1:K1"/>
    <mergeCell ref="A2:K2"/>
    <mergeCell ref="A3:K3"/>
    <mergeCell ref="A5:A6"/>
    <mergeCell ref="B5:B6"/>
    <mergeCell ref="C5:C6"/>
    <mergeCell ref="D5:F5"/>
    <mergeCell ref="G5:H5"/>
    <mergeCell ref="I5:I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C4699-2248-477F-B5E7-B52B88AA5B95}">
  <sheetPr>
    <tabColor theme="5" tint="0.39997558519241921"/>
    <pageSetUpPr fitToPage="1"/>
  </sheetPr>
  <dimension ref="A1:T1093"/>
  <sheetViews>
    <sheetView showGridLines="0" tabSelected="1" zoomScaleNormal="100" workbookViewId="0">
      <selection activeCell="L6" sqref="L6"/>
    </sheetView>
  </sheetViews>
  <sheetFormatPr defaultColWidth="14.44140625" defaultRowHeight="15" customHeight="1" x14ac:dyDescent="0.2"/>
  <cols>
    <col min="1" max="1" width="8.88671875" style="53" customWidth="1"/>
    <col min="2" max="2" width="38.5546875" style="69" customWidth="1"/>
    <col min="3" max="3" width="14.88671875" style="53" customWidth="1"/>
    <col min="4" max="4" width="13.6640625" style="53" customWidth="1"/>
    <col min="5" max="5" width="8.88671875" style="53" customWidth="1"/>
    <col min="6" max="6" width="10.44140625" style="53" customWidth="1"/>
    <col min="7" max="7" width="15.6640625" style="53" customWidth="1"/>
    <col min="8" max="8" width="10.44140625" style="53" customWidth="1"/>
    <col min="9" max="9" width="13.6640625" style="53" customWidth="1"/>
    <col min="10" max="10" width="24" style="53" bestFit="1" customWidth="1"/>
    <col min="11" max="11" width="10.5546875" style="53" customWidth="1"/>
    <col min="12" max="20" width="8.6640625" style="53" customWidth="1"/>
    <col min="21" max="16384" width="14.44140625" style="53"/>
  </cols>
  <sheetData>
    <row r="1" spans="1:20" ht="51.75" customHeight="1" x14ac:dyDescent="0.3">
      <c r="A1" s="70"/>
      <c r="B1" s="197" t="s">
        <v>23</v>
      </c>
      <c r="C1" s="198"/>
      <c r="D1" s="198"/>
      <c r="E1" s="198"/>
      <c r="F1" s="198"/>
      <c r="G1" s="199"/>
      <c r="H1" s="200" t="s">
        <v>67</v>
      </c>
      <c r="I1" s="198"/>
      <c r="J1" s="198"/>
      <c r="K1" s="201"/>
      <c r="L1" s="48"/>
      <c r="M1" s="48"/>
      <c r="N1" s="48"/>
      <c r="O1" s="48"/>
      <c r="P1" s="48"/>
      <c r="Q1" s="48"/>
      <c r="R1" s="48"/>
      <c r="S1" s="48"/>
      <c r="T1" s="48"/>
    </row>
    <row r="2" spans="1:20" ht="24" customHeight="1" x14ac:dyDescent="0.3">
      <c r="A2" s="202" t="s">
        <v>68</v>
      </c>
      <c r="B2" s="203"/>
      <c r="C2" s="203"/>
      <c r="D2" s="203"/>
      <c r="E2" s="203"/>
      <c r="F2" s="203"/>
      <c r="G2" s="203"/>
      <c r="H2" s="203"/>
      <c r="I2" s="203"/>
      <c r="J2" s="203"/>
      <c r="K2" s="204"/>
      <c r="L2" s="49"/>
      <c r="M2" s="49"/>
      <c r="N2" s="49"/>
      <c r="O2" s="49"/>
      <c r="P2" s="49"/>
      <c r="Q2" s="49"/>
      <c r="R2" s="49"/>
      <c r="S2" s="49"/>
      <c r="T2" s="49"/>
    </row>
    <row r="3" spans="1:20" ht="24" customHeight="1" x14ac:dyDescent="0.2">
      <c r="A3" s="205" t="s">
        <v>272</v>
      </c>
      <c r="B3" s="205"/>
      <c r="C3" s="205"/>
      <c r="D3" s="205"/>
      <c r="E3" s="205"/>
      <c r="F3" s="205"/>
      <c r="G3" s="205"/>
      <c r="H3" s="205"/>
      <c r="I3" s="205"/>
      <c r="J3" s="205"/>
      <c r="K3" s="206"/>
      <c r="L3" s="49"/>
      <c r="M3" s="49"/>
      <c r="N3" s="49"/>
      <c r="O3" s="49"/>
      <c r="P3" s="49"/>
      <c r="Q3" s="49"/>
      <c r="R3" s="49"/>
      <c r="S3" s="49"/>
      <c r="T3" s="49"/>
    </row>
    <row r="4" spans="1:20" ht="24" customHeight="1" x14ac:dyDescent="0.2">
      <c r="A4" s="207" t="s">
        <v>205</v>
      </c>
      <c r="B4" s="208"/>
      <c r="C4" s="208"/>
      <c r="D4" s="208"/>
      <c r="E4" s="208"/>
      <c r="F4" s="208"/>
      <c r="G4" s="208"/>
      <c r="H4" s="208"/>
      <c r="I4" s="208"/>
      <c r="J4" s="208"/>
      <c r="K4" s="209"/>
      <c r="L4" s="49"/>
      <c r="M4" s="49"/>
      <c r="N4" s="49"/>
      <c r="O4" s="49"/>
      <c r="P4" s="49"/>
      <c r="Q4" s="49"/>
      <c r="R4" s="49"/>
      <c r="S4" s="49"/>
      <c r="T4" s="49"/>
    </row>
    <row r="5" spans="1:20" ht="18" customHeight="1" x14ac:dyDescent="0.2">
      <c r="A5" s="210" t="s">
        <v>70</v>
      </c>
      <c r="B5" s="212" t="s">
        <v>71</v>
      </c>
      <c r="C5" s="210" t="s">
        <v>72</v>
      </c>
      <c r="D5" s="210" t="s">
        <v>73</v>
      </c>
      <c r="E5" s="211"/>
      <c r="F5" s="211"/>
      <c r="G5" s="210" t="s">
        <v>74</v>
      </c>
      <c r="H5" s="211"/>
      <c r="I5" s="214" t="s">
        <v>201</v>
      </c>
      <c r="J5" s="214" t="s">
        <v>75</v>
      </c>
      <c r="K5" s="210" t="s">
        <v>76</v>
      </c>
      <c r="L5" s="49"/>
      <c r="M5" s="49"/>
      <c r="N5" s="49"/>
      <c r="O5" s="49"/>
      <c r="P5" s="49"/>
      <c r="Q5" s="49"/>
      <c r="R5" s="49"/>
      <c r="S5" s="49"/>
      <c r="T5" s="49"/>
    </row>
    <row r="6" spans="1:20" ht="18" customHeight="1" x14ac:dyDescent="0.2">
      <c r="A6" s="211"/>
      <c r="B6" s="213"/>
      <c r="C6" s="211"/>
      <c r="D6" s="77" t="s">
        <v>77</v>
      </c>
      <c r="E6" s="77" t="s">
        <v>78</v>
      </c>
      <c r="F6" s="77" t="s">
        <v>13</v>
      </c>
      <c r="G6" s="77" t="s">
        <v>79</v>
      </c>
      <c r="H6" s="77" t="s">
        <v>13</v>
      </c>
      <c r="I6" s="211"/>
      <c r="J6" s="211"/>
      <c r="K6" s="211"/>
      <c r="L6" s="49"/>
      <c r="M6" s="49"/>
      <c r="N6" s="49"/>
      <c r="O6" s="49"/>
      <c r="P6" s="49"/>
      <c r="Q6" s="49"/>
      <c r="R6" s="49"/>
      <c r="S6" s="49"/>
      <c r="T6" s="49"/>
    </row>
    <row r="7" spans="1:20" ht="15" hidden="1" customHeight="1" x14ac:dyDescent="0.2">
      <c r="A7" s="78">
        <v>1</v>
      </c>
      <c r="B7" s="79" t="s">
        <v>253</v>
      </c>
      <c r="C7" s="78" t="s">
        <v>254</v>
      </c>
      <c r="D7" s="78" t="s">
        <v>132</v>
      </c>
      <c r="E7" s="78" t="s">
        <v>16</v>
      </c>
      <c r="F7" s="80">
        <v>44607</v>
      </c>
      <c r="G7" s="101">
        <v>21501</v>
      </c>
      <c r="H7" s="80">
        <v>44607</v>
      </c>
      <c r="I7" s="78" t="s">
        <v>84</v>
      </c>
      <c r="J7" s="81" t="s">
        <v>204</v>
      </c>
      <c r="K7" s="82">
        <v>320.97000000000003</v>
      </c>
      <c r="L7" s="49"/>
      <c r="M7" s="49"/>
      <c r="N7" s="49"/>
      <c r="O7" s="49"/>
      <c r="P7" s="49"/>
      <c r="Q7" s="49"/>
      <c r="R7" s="49"/>
      <c r="S7" s="49"/>
      <c r="T7" s="49"/>
    </row>
    <row r="8" spans="1:20" ht="15" hidden="1" customHeight="1" x14ac:dyDescent="0.2">
      <c r="A8" s="78">
        <v>2</v>
      </c>
      <c r="B8" s="81" t="s">
        <v>130</v>
      </c>
      <c r="C8" s="78" t="s">
        <v>131</v>
      </c>
      <c r="D8" s="78" t="s">
        <v>132</v>
      </c>
      <c r="E8" s="78">
        <v>10779265</v>
      </c>
      <c r="F8" s="80">
        <v>44615</v>
      </c>
      <c r="G8" s="78">
        <v>22301</v>
      </c>
      <c r="H8" s="80">
        <v>44615</v>
      </c>
      <c r="I8" s="78" t="s">
        <v>84</v>
      </c>
      <c r="J8" s="81" t="s">
        <v>204</v>
      </c>
      <c r="K8" s="82">
        <v>1936</v>
      </c>
      <c r="L8" s="49"/>
      <c r="M8" s="49"/>
      <c r="N8" s="85"/>
      <c r="O8" s="49"/>
      <c r="P8" s="49"/>
      <c r="Q8" s="49"/>
      <c r="R8" s="49"/>
      <c r="S8" s="49"/>
      <c r="T8" s="49"/>
    </row>
    <row r="9" spans="1:20" ht="15" hidden="1" customHeight="1" x14ac:dyDescent="0.2">
      <c r="A9" s="78">
        <v>3</v>
      </c>
      <c r="B9" s="79" t="s">
        <v>138</v>
      </c>
      <c r="C9" s="78" t="s">
        <v>139</v>
      </c>
      <c r="D9" s="78" t="s">
        <v>132</v>
      </c>
      <c r="E9" s="78">
        <v>99172885</v>
      </c>
      <c r="F9" s="80">
        <v>44608</v>
      </c>
      <c r="G9" s="101">
        <v>22501</v>
      </c>
      <c r="H9" s="80">
        <v>44617</v>
      </c>
      <c r="I9" s="78" t="s">
        <v>84</v>
      </c>
      <c r="J9" s="81" t="s">
        <v>204</v>
      </c>
      <c r="K9" s="82">
        <v>750.7</v>
      </c>
      <c r="L9" s="49"/>
      <c r="M9" s="49"/>
      <c r="N9" s="85"/>
      <c r="O9" s="49"/>
      <c r="P9" s="49"/>
      <c r="Q9" s="49"/>
      <c r="R9" s="49"/>
      <c r="S9" s="49"/>
      <c r="T9" s="49"/>
    </row>
    <row r="10" spans="1:20" ht="15" hidden="1" customHeight="1" x14ac:dyDescent="0.2">
      <c r="A10" s="78">
        <v>4</v>
      </c>
      <c r="B10" s="81" t="s">
        <v>151</v>
      </c>
      <c r="C10" s="78" t="s">
        <v>152</v>
      </c>
      <c r="D10" s="78" t="s">
        <v>82</v>
      </c>
      <c r="E10" s="78">
        <v>49</v>
      </c>
      <c r="F10" s="80">
        <v>44617</v>
      </c>
      <c r="G10" s="101">
        <v>22506</v>
      </c>
      <c r="H10" s="80">
        <v>44617</v>
      </c>
      <c r="I10" s="78" t="s">
        <v>84</v>
      </c>
      <c r="J10" s="81" t="s">
        <v>204</v>
      </c>
      <c r="K10" s="82">
        <v>5000</v>
      </c>
      <c r="L10" s="49"/>
      <c r="M10" s="49"/>
      <c r="N10" s="49"/>
      <c r="O10" s="49"/>
      <c r="P10" s="49"/>
      <c r="Q10" s="49"/>
      <c r="R10" s="49"/>
      <c r="S10" s="49"/>
      <c r="T10" s="49"/>
    </row>
    <row r="11" spans="1:20" ht="15" hidden="1" customHeight="1" x14ac:dyDescent="0.2">
      <c r="A11" s="78">
        <v>5</v>
      </c>
      <c r="B11" s="79" t="s">
        <v>255</v>
      </c>
      <c r="C11" s="78" t="s">
        <v>93</v>
      </c>
      <c r="D11" s="78" t="s">
        <v>82</v>
      </c>
      <c r="E11" s="78">
        <v>2662</v>
      </c>
      <c r="F11" s="80">
        <v>44624</v>
      </c>
      <c r="G11" s="101">
        <v>30702</v>
      </c>
      <c r="H11" s="80">
        <v>44627</v>
      </c>
      <c r="I11" s="78" t="s">
        <v>84</v>
      </c>
      <c r="J11" s="81" t="s">
        <v>204</v>
      </c>
      <c r="K11" s="82">
        <v>1265.3</v>
      </c>
      <c r="L11" s="49"/>
      <c r="M11" s="49"/>
      <c r="N11" s="49"/>
      <c r="O11" s="49"/>
      <c r="P11" s="49"/>
      <c r="Q11" s="49"/>
      <c r="R11" s="49"/>
      <c r="S11" s="49"/>
      <c r="T11" s="49"/>
    </row>
    <row r="12" spans="1:20" ht="15" hidden="1" customHeight="1" x14ac:dyDescent="0.2">
      <c r="A12" s="78">
        <v>6</v>
      </c>
      <c r="B12" s="81" t="s">
        <v>135</v>
      </c>
      <c r="C12" s="78" t="s">
        <v>136</v>
      </c>
      <c r="D12" s="78" t="s">
        <v>132</v>
      </c>
      <c r="E12" s="78">
        <v>8449024</v>
      </c>
      <c r="F12" s="80">
        <v>44627</v>
      </c>
      <c r="G12" s="101">
        <v>31101</v>
      </c>
      <c r="H12" s="80">
        <v>44631</v>
      </c>
      <c r="I12" s="78" t="s">
        <v>84</v>
      </c>
      <c r="J12" s="81" t="s">
        <v>204</v>
      </c>
      <c r="K12" s="82">
        <v>153.49</v>
      </c>
      <c r="L12" s="49"/>
      <c r="M12" s="49"/>
      <c r="N12" s="85"/>
      <c r="O12" s="49"/>
      <c r="P12" s="49"/>
      <c r="Q12" s="49"/>
      <c r="R12" s="49"/>
      <c r="S12" s="49"/>
      <c r="T12" s="49"/>
    </row>
    <row r="13" spans="1:20" ht="15" hidden="1" customHeight="1" x14ac:dyDescent="0.2">
      <c r="A13" s="78">
        <v>7</v>
      </c>
      <c r="B13" s="79" t="s">
        <v>256</v>
      </c>
      <c r="C13" s="78" t="s">
        <v>90</v>
      </c>
      <c r="D13" s="78" t="s">
        <v>82</v>
      </c>
      <c r="E13" s="78">
        <v>80</v>
      </c>
      <c r="F13" s="80">
        <v>44629</v>
      </c>
      <c r="G13" s="101">
        <v>31401</v>
      </c>
      <c r="H13" s="80">
        <v>44634</v>
      </c>
      <c r="I13" s="78" t="s">
        <v>84</v>
      </c>
      <c r="J13" s="81" t="s">
        <v>204</v>
      </c>
      <c r="K13" s="82">
        <v>6000</v>
      </c>
      <c r="L13" s="49"/>
      <c r="M13" s="49"/>
      <c r="N13" s="85"/>
      <c r="O13" s="49"/>
      <c r="P13" s="49"/>
      <c r="Q13" s="49"/>
      <c r="R13" s="49"/>
      <c r="S13" s="49"/>
      <c r="T13" s="49"/>
    </row>
    <row r="14" spans="1:20" ht="15" hidden="1" customHeight="1" x14ac:dyDescent="0.2">
      <c r="A14" s="78">
        <v>8</v>
      </c>
      <c r="B14" s="81" t="s">
        <v>253</v>
      </c>
      <c r="C14" s="78" t="s">
        <v>254</v>
      </c>
      <c r="D14" s="78" t="s">
        <v>132</v>
      </c>
      <c r="E14" s="78" t="s">
        <v>16</v>
      </c>
      <c r="F14" s="80">
        <v>44635</v>
      </c>
      <c r="G14" s="101">
        <v>31501</v>
      </c>
      <c r="H14" s="80">
        <v>44635</v>
      </c>
      <c r="I14" s="78" t="s">
        <v>84</v>
      </c>
      <c r="J14" s="81" t="s">
        <v>204</v>
      </c>
      <c r="K14" s="82">
        <v>320.97000000000003</v>
      </c>
      <c r="L14" s="49"/>
      <c r="M14" s="49"/>
      <c r="N14" s="49"/>
      <c r="O14" s="49"/>
      <c r="P14" s="49"/>
      <c r="Q14" s="49"/>
      <c r="R14" s="49"/>
      <c r="S14" s="49"/>
      <c r="T14" s="49"/>
    </row>
    <row r="15" spans="1:20" ht="15" hidden="1" customHeight="1" x14ac:dyDescent="0.2">
      <c r="A15" s="78">
        <v>9</v>
      </c>
      <c r="B15" s="79" t="s">
        <v>257</v>
      </c>
      <c r="C15" s="78" t="s">
        <v>96</v>
      </c>
      <c r="D15" s="78" t="s">
        <v>97</v>
      </c>
      <c r="E15" s="78">
        <v>16605</v>
      </c>
      <c r="F15" s="80">
        <v>44628</v>
      </c>
      <c r="G15" s="101">
        <v>31601</v>
      </c>
      <c r="H15" s="80">
        <v>44636</v>
      </c>
      <c r="I15" s="78" t="s">
        <v>84</v>
      </c>
      <c r="J15" s="81" t="s">
        <v>204</v>
      </c>
      <c r="K15" s="82">
        <v>150</v>
      </c>
      <c r="L15" s="49"/>
      <c r="M15" s="49"/>
      <c r="N15" s="49"/>
      <c r="O15" s="49"/>
      <c r="P15" s="49"/>
      <c r="Q15" s="49"/>
      <c r="R15" s="49"/>
      <c r="S15" s="49"/>
      <c r="T15" s="49"/>
    </row>
    <row r="16" spans="1:20" ht="15" hidden="1" customHeight="1" x14ac:dyDescent="0.2">
      <c r="A16" s="78">
        <v>10</v>
      </c>
      <c r="B16" s="81" t="s">
        <v>138</v>
      </c>
      <c r="C16" s="78" t="s">
        <v>139</v>
      </c>
      <c r="D16" s="78" t="s">
        <v>132</v>
      </c>
      <c r="E16" s="78">
        <v>99969190</v>
      </c>
      <c r="F16" s="80">
        <v>44622</v>
      </c>
      <c r="G16" s="101">
        <v>32502</v>
      </c>
      <c r="H16" s="80">
        <v>44645</v>
      </c>
      <c r="I16" s="78" t="s">
        <v>84</v>
      </c>
      <c r="J16" s="81" t="s">
        <v>204</v>
      </c>
      <c r="K16" s="82">
        <v>750.7</v>
      </c>
      <c r="L16" s="49"/>
      <c r="M16" s="49"/>
      <c r="N16" s="85"/>
      <c r="O16" s="49"/>
      <c r="P16" s="49"/>
      <c r="Q16" s="49"/>
      <c r="R16" s="49"/>
      <c r="S16" s="49"/>
      <c r="T16" s="49"/>
    </row>
    <row r="17" spans="1:20" ht="15" hidden="1" customHeight="1" x14ac:dyDescent="0.2">
      <c r="A17" s="78">
        <v>11</v>
      </c>
      <c r="B17" s="79" t="s">
        <v>130</v>
      </c>
      <c r="C17" s="78" t="s">
        <v>131</v>
      </c>
      <c r="D17" s="78" t="s">
        <v>132</v>
      </c>
      <c r="E17" s="78">
        <v>10861413</v>
      </c>
      <c r="F17" s="80">
        <v>44648</v>
      </c>
      <c r="G17" s="101">
        <v>32801</v>
      </c>
      <c r="H17" s="80">
        <v>44648</v>
      </c>
      <c r="I17" s="78" t="s">
        <v>84</v>
      </c>
      <c r="J17" s="81" t="s">
        <v>204</v>
      </c>
      <c r="K17" s="82">
        <v>1584</v>
      </c>
      <c r="L17" s="49"/>
      <c r="M17" s="49"/>
      <c r="N17" s="85"/>
      <c r="O17" s="49"/>
      <c r="P17" s="49"/>
      <c r="Q17" s="49"/>
      <c r="R17" s="49"/>
      <c r="S17" s="49"/>
      <c r="T17" s="49"/>
    </row>
    <row r="18" spans="1:20" ht="15" hidden="1" customHeight="1" x14ac:dyDescent="0.2">
      <c r="A18" s="78">
        <v>12</v>
      </c>
      <c r="B18" s="81" t="s">
        <v>135</v>
      </c>
      <c r="C18" s="78" t="s">
        <v>136</v>
      </c>
      <c r="D18" s="78" t="s">
        <v>132</v>
      </c>
      <c r="E18" s="78">
        <v>8552885</v>
      </c>
      <c r="F18" s="80">
        <v>44648</v>
      </c>
      <c r="G18" s="101">
        <v>32901</v>
      </c>
      <c r="H18" s="80">
        <v>44649</v>
      </c>
      <c r="I18" s="78" t="s">
        <v>84</v>
      </c>
      <c r="J18" s="81" t="s">
        <v>204</v>
      </c>
      <c r="K18" s="82">
        <v>153.49</v>
      </c>
      <c r="L18" s="49"/>
      <c r="M18" s="49"/>
      <c r="N18" s="49"/>
      <c r="O18" s="49"/>
      <c r="P18" s="49"/>
      <c r="Q18" s="49"/>
      <c r="R18" s="49"/>
      <c r="S18" s="49"/>
      <c r="T18" s="49"/>
    </row>
    <row r="19" spans="1:20" ht="15" hidden="1" customHeight="1" x14ac:dyDescent="0.2">
      <c r="A19" s="78">
        <v>13</v>
      </c>
      <c r="B19" s="81" t="s">
        <v>151</v>
      </c>
      <c r="C19" s="78" t="s">
        <v>152</v>
      </c>
      <c r="D19" s="78" t="s">
        <v>82</v>
      </c>
      <c r="E19" s="78">
        <v>55</v>
      </c>
      <c r="F19" s="80">
        <v>44648</v>
      </c>
      <c r="G19" s="101">
        <v>40101</v>
      </c>
      <c r="H19" s="80">
        <v>44652</v>
      </c>
      <c r="I19" s="78" t="s">
        <v>84</v>
      </c>
      <c r="J19" s="81" t="s">
        <v>204</v>
      </c>
      <c r="K19" s="82">
        <v>5000</v>
      </c>
      <c r="L19" s="49"/>
      <c r="M19" s="49"/>
      <c r="N19" s="49"/>
      <c r="O19" s="49"/>
      <c r="P19" s="49"/>
      <c r="Q19" s="49"/>
      <c r="R19" s="49"/>
      <c r="S19" s="49"/>
      <c r="T19" s="49"/>
    </row>
    <row r="20" spans="1:20" ht="15" hidden="1" customHeight="1" x14ac:dyDescent="0.2">
      <c r="A20" s="78">
        <v>14</v>
      </c>
      <c r="B20" s="81" t="s">
        <v>256</v>
      </c>
      <c r="C20" s="78" t="s">
        <v>90</v>
      </c>
      <c r="D20" s="78" t="s">
        <v>82</v>
      </c>
      <c r="E20" s="78">
        <v>91</v>
      </c>
      <c r="F20" s="80">
        <v>44649</v>
      </c>
      <c r="G20" s="101">
        <v>40102</v>
      </c>
      <c r="H20" s="80">
        <v>44652</v>
      </c>
      <c r="I20" s="78" t="s">
        <v>84</v>
      </c>
      <c r="J20" s="81" t="s">
        <v>204</v>
      </c>
      <c r="K20" s="82">
        <v>6000</v>
      </c>
      <c r="L20" s="49"/>
      <c r="M20" s="49"/>
      <c r="N20" s="49"/>
      <c r="O20" s="49"/>
      <c r="P20" s="49"/>
      <c r="Q20" s="49"/>
      <c r="R20" s="49"/>
      <c r="S20" s="49"/>
      <c r="T20" s="49"/>
    </row>
    <row r="21" spans="1:20" ht="15" hidden="1" customHeight="1" x14ac:dyDescent="0.2">
      <c r="A21" s="78">
        <v>15</v>
      </c>
      <c r="B21" s="81" t="s">
        <v>130</v>
      </c>
      <c r="C21" s="78" t="s">
        <v>131</v>
      </c>
      <c r="D21" s="78" t="s">
        <v>132</v>
      </c>
      <c r="E21" s="78">
        <v>10889738</v>
      </c>
      <c r="F21" s="80">
        <v>44658</v>
      </c>
      <c r="G21" s="101">
        <v>40702</v>
      </c>
      <c r="H21" s="80">
        <v>44658</v>
      </c>
      <c r="I21" s="78" t="s">
        <v>84</v>
      </c>
      <c r="J21" s="81" t="s">
        <v>204</v>
      </c>
      <c r="K21" s="82">
        <v>616</v>
      </c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15" hidden="1" customHeight="1" x14ac:dyDescent="0.2">
      <c r="A22" s="78">
        <v>16</v>
      </c>
      <c r="B22" s="81" t="s">
        <v>135</v>
      </c>
      <c r="C22" s="78" t="s">
        <v>136</v>
      </c>
      <c r="D22" s="78" t="s">
        <v>132</v>
      </c>
      <c r="E22" s="78">
        <v>8611798</v>
      </c>
      <c r="F22" s="80">
        <v>44674</v>
      </c>
      <c r="G22" s="101">
        <v>40801</v>
      </c>
      <c r="H22" s="80">
        <v>44659</v>
      </c>
      <c r="I22" s="78" t="s">
        <v>84</v>
      </c>
      <c r="J22" s="81" t="s">
        <v>204</v>
      </c>
      <c r="K22" s="82">
        <v>103.06</v>
      </c>
      <c r="L22" s="49"/>
      <c r="M22" s="49"/>
      <c r="N22" s="49"/>
      <c r="O22" s="49"/>
      <c r="P22" s="49"/>
      <c r="Q22" s="49"/>
      <c r="R22" s="49"/>
      <c r="S22" s="49"/>
      <c r="T22" s="49"/>
    </row>
    <row r="23" spans="1:20" ht="15" hidden="1" customHeight="1" x14ac:dyDescent="0.2">
      <c r="A23" s="78">
        <v>17</v>
      </c>
      <c r="B23" s="81" t="s">
        <v>255</v>
      </c>
      <c r="C23" s="78" t="s">
        <v>93</v>
      </c>
      <c r="D23" s="78" t="s">
        <v>82</v>
      </c>
      <c r="E23" s="78">
        <v>2691</v>
      </c>
      <c r="F23" s="80">
        <v>44652</v>
      </c>
      <c r="G23" s="101">
        <v>41102</v>
      </c>
      <c r="H23" s="80">
        <v>44662</v>
      </c>
      <c r="I23" s="78" t="s">
        <v>84</v>
      </c>
      <c r="J23" s="81" t="s">
        <v>204</v>
      </c>
      <c r="K23" s="82">
        <v>1265.3</v>
      </c>
      <c r="L23" s="49"/>
      <c r="M23" s="49"/>
      <c r="N23" s="49"/>
      <c r="O23" s="49"/>
      <c r="P23" s="49"/>
      <c r="Q23" s="49"/>
      <c r="R23" s="49"/>
      <c r="S23" s="49"/>
      <c r="T23" s="49"/>
    </row>
    <row r="24" spans="1:20" ht="15" hidden="1" customHeight="1" x14ac:dyDescent="0.2">
      <c r="A24" s="78">
        <v>18</v>
      </c>
      <c r="B24" s="81" t="s">
        <v>253</v>
      </c>
      <c r="C24" s="78" t="s">
        <v>254</v>
      </c>
      <c r="D24" s="78" t="s">
        <v>132</v>
      </c>
      <c r="E24" s="78" t="s">
        <v>16</v>
      </c>
      <c r="F24" s="80">
        <v>44665</v>
      </c>
      <c r="G24" s="101">
        <v>41401</v>
      </c>
      <c r="H24" s="80">
        <v>44665</v>
      </c>
      <c r="I24" s="78" t="s">
        <v>84</v>
      </c>
      <c r="J24" s="81" t="s">
        <v>204</v>
      </c>
      <c r="K24" s="82">
        <v>355.1</v>
      </c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5" hidden="1" customHeight="1" x14ac:dyDescent="0.2">
      <c r="A25" s="78">
        <v>19</v>
      </c>
      <c r="B25" s="81" t="s">
        <v>130</v>
      </c>
      <c r="C25" s="78" t="s">
        <v>131</v>
      </c>
      <c r="D25" s="78" t="s">
        <v>132</v>
      </c>
      <c r="E25" s="78">
        <v>10901080</v>
      </c>
      <c r="F25" s="80">
        <v>44665</v>
      </c>
      <c r="G25" s="101">
        <v>41402</v>
      </c>
      <c r="H25" s="80">
        <v>44665</v>
      </c>
      <c r="I25" s="78" t="s">
        <v>84</v>
      </c>
      <c r="J25" s="81" t="s">
        <v>204</v>
      </c>
      <c r="K25" s="82">
        <v>264</v>
      </c>
      <c r="L25" s="49"/>
      <c r="M25" s="49"/>
      <c r="N25" s="49"/>
      <c r="O25" s="49"/>
      <c r="P25" s="49"/>
      <c r="Q25" s="49"/>
      <c r="R25" s="49"/>
      <c r="S25" s="49"/>
      <c r="T25" s="49"/>
    </row>
    <row r="26" spans="1:20" ht="15" hidden="1" customHeight="1" x14ac:dyDescent="0.2">
      <c r="A26" s="78">
        <v>20</v>
      </c>
      <c r="B26" s="81" t="s">
        <v>130</v>
      </c>
      <c r="C26" s="78" t="s">
        <v>131</v>
      </c>
      <c r="D26" s="78" t="s">
        <v>132</v>
      </c>
      <c r="E26" s="78">
        <v>10928958</v>
      </c>
      <c r="F26" s="80">
        <v>44676</v>
      </c>
      <c r="G26" s="101">
        <v>42501</v>
      </c>
      <c r="H26" s="80">
        <v>44676</v>
      </c>
      <c r="I26" s="78" t="s">
        <v>84</v>
      </c>
      <c r="J26" s="81" t="s">
        <v>204</v>
      </c>
      <c r="K26" s="82">
        <v>3300</v>
      </c>
      <c r="L26" s="49"/>
      <c r="M26" s="49"/>
      <c r="N26" s="49"/>
      <c r="O26" s="49"/>
      <c r="P26" s="49"/>
      <c r="Q26" s="49"/>
      <c r="R26" s="49"/>
      <c r="S26" s="49"/>
      <c r="T26" s="49"/>
    </row>
    <row r="27" spans="1:20" ht="15" hidden="1" customHeight="1" x14ac:dyDescent="0.2">
      <c r="A27" s="78">
        <v>21</v>
      </c>
      <c r="B27" s="81" t="s">
        <v>135</v>
      </c>
      <c r="C27" s="78" t="s">
        <v>136</v>
      </c>
      <c r="D27" s="78" t="s">
        <v>132</v>
      </c>
      <c r="E27" s="78">
        <v>8686921</v>
      </c>
      <c r="F27" s="80">
        <v>44691</v>
      </c>
      <c r="G27" s="101">
        <v>42502</v>
      </c>
      <c r="H27" s="80">
        <v>44676</v>
      </c>
      <c r="I27" s="78" t="s">
        <v>84</v>
      </c>
      <c r="J27" s="81" t="s">
        <v>204</v>
      </c>
      <c r="K27" s="82">
        <v>556.92999999999995</v>
      </c>
      <c r="L27" s="49"/>
      <c r="M27" s="49"/>
      <c r="N27" s="49"/>
      <c r="O27" s="49"/>
      <c r="P27" s="49"/>
      <c r="Q27" s="49"/>
      <c r="R27" s="49"/>
      <c r="S27" s="49"/>
      <c r="T27" s="49"/>
    </row>
    <row r="28" spans="1:20" ht="15" hidden="1" customHeight="1" x14ac:dyDescent="0.2">
      <c r="A28" s="78">
        <v>22</v>
      </c>
      <c r="B28" s="81" t="s">
        <v>138</v>
      </c>
      <c r="C28" s="78" t="s">
        <v>139</v>
      </c>
      <c r="D28" s="78" t="s">
        <v>132</v>
      </c>
      <c r="E28" s="78">
        <v>102136416</v>
      </c>
      <c r="F28" s="80">
        <v>44655</v>
      </c>
      <c r="G28" s="101">
        <v>42601</v>
      </c>
      <c r="H28" s="80">
        <v>44677</v>
      </c>
      <c r="I28" s="78" t="s">
        <v>84</v>
      </c>
      <c r="J28" s="81" t="s">
        <v>204</v>
      </c>
      <c r="K28" s="82">
        <v>750.7</v>
      </c>
      <c r="L28" s="49"/>
      <c r="M28" s="49"/>
      <c r="N28" s="49"/>
      <c r="O28" s="49"/>
      <c r="P28" s="49"/>
      <c r="Q28" s="49"/>
      <c r="R28" s="49"/>
      <c r="S28" s="49"/>
      <c r="T28" s="49"/>
    </row>
    <row r="29" spans="1:20" ht="15" hidden="1" customHeight="1" x14ac:dyDescent="0.2">
      <c r="A29" s="78">
        <v>23</v>
      </c>
      <c r="B29" s="81" t="s">
        <v>135</v>
      </c>
      <c r="C29" s="78" t="s">
        <v>136</v>
      </c>
      <c r="D29" s="78" t="s">
        <v>132</v>
      </c>
      <c r="E29" s="78">
        <v>8696037</v>
      </c>
      <c r="F29" s="80">
        <v>44677</v>
      </c>
      <c r="G29" s="101">
        <v>42602</v>
      </c>
      <c r="H29" s="80">
        <v>44677</v>
      </c>
      <c r="I29" s="78" t="s">
        <v>84</v>
      </c>
      <c r="J29" s="81" t="s">
        <v>204</v>
      </c>
      <c r="K29" s="82">
        <v>187.11</v>
      </c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15" hidden="1" customHeight="1" x14ac:dyDescent="0.2">
      <c r="A30" s="78">
        <v>24</v>
      </c>
      <c r="B30" s="81" t="s">
        <v>258</v>
      </c>
      <c r="C30" s="78" t="s">
        <v>259</v>
      </c>
      <c r="D30" s="78" t="s">
        <v>82</v>
      </c>
      <c r="E30" s="78"/>
      <c r="F30" s="80"/>
      <c r="G30" s="101">
        <v>50401</v>
      </c>
      <c r="H30" s="80">
        <v>44685</v>
      </c>
      <c r="I30" s="78" t="s">
        <v>84</v>
      </c>
      <c r="J30" s="81" t="s">
        <v>204</v>
      </c>
      <c r="K30" s="82">
        <v>109.9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0" ht="15" hidden="1" customHeight="1" x14ac:dyDescent="0.2">
      <c r="A31" s="78">
        <v>25</v>
      </c>
      <c r="B31" s="81" t="s">
        <v>151</v>
      </c>
      <c r="C31" s="78" t="s">
        <v>152</v>
      </c>
      <c r="D31" s="78" t="s">
        <v>82</v>
      </c>
      <c r="E31" s="78">
        <v>61</v>
      </c>
      <c r="F31" s="80">
        <v>44676</v>
      </c>
      <c r="G31" s="78">
        <v>53103</v>
      </c>
      <c r="H31" s="80">
        <v>44690</v>
      </c>
      <c r="I31" s="78" t="s">
        <v>84</v>
      </c>
      <c r="J31" s="81" t="s">
        <v>204</v>
      </c>
      <c r="K31" s="82">
        <v>5000</v>
      </c>
      <c r="L31" s="49"/>
      <c r="M31" s="49"/>
      <c r="N31" s="85"/>
      <c r="O31" s="49"/>
      <c r="P31" s="49"/>
      <c r="Q31" s="49"/>
      <c r="R31" s="49"/>
      <c r="S31" s="49"/>
      <c r="T31" s="49"/>
    </row>
    <row r="32" spans="1:20" ht="15" hidden="1" customHeight="1" x14ac:dyDescent="0.2">
      <c r="A32" s="78">
        <v>26</v>
      </c>
      <c r="B32" s="79" t="s">
        <v>256</v>
      </c>
      <c r="C32" s="78" t="s">
        <v>90</v>
      </c>
      <c r="D32" s="78" t="s">
        <v>82</v>
      </c>
      <c r="E32" s="78">
        <v>95</v>
      </c>
      <c r="F32" s="80">
        <v>44679</v>
      </c>
      <c r="G32" s="101">
        <v>50902</v>
      </c>
      <c r="H32" s="80">
        <v>44690</v>
      </c>
      <c r="I32" s="78" t="s">
        <v>84</v>
      </c>
      <c r="J32" s="81" t="s">
        <v>204</v>
      </c>
      <c r="K32" s="82">
        <v>6000</v>
      </c>
      <c r="L32" s="49"/>
      <c r="M32" s="49"/>
      <c r="N32" s="85"/>
      <c r="O32" s="49"/>
      <c r="P32" s="49"/>
      <c r="Q32" s="49"/>
      <c r="R32" s="49"/>
      <c r="S32" s="49"/>
      <c r="T32" s="49"/>
    </row>
    <row r="33" spans="1:20" ht="15" hidden="1" customHeight="1" x14ac:dyDescent="0.2">
      <c r="A33" s="78">
        <v>27</v>
      </c>
      <c r="B33" s="81" t="s">
        <v>255</v>
      </c>
      <c r="C33" s="78" t="s">
        <v>93</v>
      </c>
      <c r="D33" s="78" t="s">
        <v>82</v>
      </c>
      <c r="E33" s="78">
        <v>2717</v>
      </c>
      <c r="F33" s="80">
        <v>44680</v>
      </c>
      <c r="G33" s="101">
        <v>50903</v>
      </c>
      <c r="H33" s="80">
        <v>44690</v>
      </c>
      <c r="I33" s="78" t="s">
        <v>84</v>
      </c>
      <c r="J33" s="81" t="s">
        <v>204</v>
      </c>
      <c r="K33" s="82">
        <v>1265.3</v>
      </c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15" hidden="1" customHeight="1" x14ac:dyDescent="0.2">
      <c r="A34" s="78">
        <v>28</v>
      </c>
      <c r="B34" s="79" t="s">
        <v>253</v>
      </c>
      <c r="C34" s="78" t="s">
        <v>254</v>
      </c>
      <c r="D34" s="78" t="s">
        <v>132</v>
      </c>
      <c r="E34" s="78" t="s">
        <v>16</v>
      </c>
      <c r="F34" s="80"/>
      <c r="G34" s="101">
        <v>51301</v>
      </c>
      <c r="H34" s="80">
        <v>44694</v>
      </c>
      <c r="I34" s="78" t="s">
        <v>84</v>
      </c>
      <c r="J34" s="81" t="s">
        <v>204</v>
      </c>
      <c r="K34" s="82">
        <v>355.1</v>
      </c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15" hidden="1" customHeight="1" x14ac:dyDescent="0.2">
      <c r="A35" s="78">
        <v>29</v>
      </c>
      <c r="B35" s="81" t="s">
        <v>260</v>
      </c>
      <c r="C35" s="78" t="s">
        <v>96</v>
      </c>
      <c r="D35" s="78" t="s">
        <v>82</v>
      </c>
      <c r="E35" s="78">
        <v>17184</v>
      </c>
      <c r="F35" s="80">
        <v>44687</v>
      </c>
      <c r="G35" s="101">
        <v>51601</v>
      </c>
      <c r="H35" s="80">
        <v>44697</v>
      </c>
      <c r="I35" s="78" t="s">
        <v>84</v>
      </c>
      <c r="J35" s="81" t="s">
        <v>204</v>
      </c>
      <c r="K35" s="82">
        <v>150</v>
      </c>
      <c r="L35" s="49"/>
      <c r="M35" s="49"/>
      <c r="N35" s="85"/>
      <c r="O35" s="49"/>
      <c r="P35" s="49"/>
      <c r="Q35" s="49"/>
      <c r="R35" s="49"/>
      <c r="S35" s="49"/>
      <c r="T35" s="49"/>
    </row>
    <row r="36" spans="1:20" ht="15" hidden="1" customHeight="1" x14ac:dyDescent="0.2">
      <c r="A36" s="78">
        <v>30</v>
      </c>
      <c r="B36" s="79" t="s">
        <v>260</v>
      </c>
      <c r="C36" s="78" t="s">
        <v>96</v>
      </c>
      <c r="D36" s="78" t="s">
        <v>82</v>
      </c>
      <c r="E36" s="78">
        <v>16919</v>
      </c>
      <c r="F36" s="80">
        <v>44659</v>
      </c>
      <c r="G36" s="101">
        <v>52003</v>
      </c>
      <c r="H36" s="80">
        <v>44701</v>
      </c>
      <c r="I36" s="78" t="s">
        <v>84</v>
      </c>
      <c r="J36" s="81" t="s">
        <v>204</v>
      </c>
      <c r="K36" s="82">
        <v>150</v>
      </c>
      <c r="L36" s="49"/>
      <c r="M36" s="49"/>
      <c r="N36" s="85"/>
      <c r="O36" s="49"/>
      <c r="P36" s="49"/>
      <c r="Q36" s="49"/>
      <c r="R36" s="49"/>
      <c r="S36" s="49"/>
      <c r="T36" s="49"/>
    </row>
    <row r="37" spans="1:20" ht="15" hidden="1" customHeight="1" x14ac:dyDescent="0.2">
      <c r="A37" s="78">
        <v>31</v>
      </c>
      <c r="B37" s="81" t="s">
        <v>130</v>
      </c>
      <c r="C37" s="78" t="s">
        <v>131</v>
      </c>
      <c r="D37" s="78" t="s">
        <v>132</v>
      </c>
      <c r="E37" s="78">
        <v>11002799</v>
      </c>
      <c r="F37" s="80">
        <v>44705</v>
      </c>
      <c r="G37" s="101">
        <v>52401</v>
      </c>
      <c r="H37" s="80">
        <v>44705</v>
      </c>
      <c r="I37" s="78" t="s">
        <v>84</v>
      </c>
      <c r="J37" s="81" t="s">
        <v>204</v>
      </c>
      <c r="K37" s="82">
        <v>3234</v>
      </c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15" hidden="1" customHeight="1" x14ac:dyDescent="0.2">
      <c r="A38" s="78">
        <v>32</v>
      </c>
      <c r="B38" s="79" t="s">
        <v>261</v>
      </c>
      <c r="C38" s="78" t="s">
        <v>262</v>
      </c>
      <c r="D38" s="78" t="s">
        <v>82</v>
      </c>
      <c r="E38" s="78">
        <v>152623</v>
      </c>
      <c r="F38" s="80">
        <v>44705</v>
      </c>
      <c r="G38" s="101">
        <v>52402</v>
      </c>
      <c r="H38" s="80">
        <v>44705</v>
      </c>
      <c r="I38" s="78" t="s">
        <v>84</v>
      </c>
      <c r="J38" s="81" t="s">
        <v>204</v>
      </c>
      <c r="K38" s="82">
        <v>466.3</v>
      </c>
      <c r="L38" s="49"/>
      <c r="M38" s="49"/>
      <c r="N38" s="49"/>
      <c r="O38" s="49"/>
      <c r="P38" s="49"/>
      <c r="Q38" s="49"/>
      <c r="R38" s="49"/>
      <c r="S38" s="49"/>
      <c r="T38" s="49"/>
    </row>
    <row r="39" spans="1:20" ht="15" hidden="1" customHeight="1" x14ac:dyDescent="0.2">
      <c r="A39" s="78">
        <v>33</v>
      </c>
      <c r="B39" s="81" t="s">
        <v>263</v>
      </c>
      <c r="C39" s="78" t="s">
        <v>264</v>
      </c>
      <c r="D39" s="78" t="s">
        <v>82</v>
      </c>
      <c r="E39" s="78">
        <v>4413</v>
      </c>
      <c r="F39" s="80">
        <v>44705</v>
      </c>
      <c r="G39" s="101">
        <v>52403</v>
      </c>
      <c r="H39" s="80">
        <v>44705</v>
      </c>
      <c r="I39" s="78" t="s">
        <v>84</v>
      </c>
      <c r="J39" s="81" t="s">
        <v>204</v>
      </c>
      <c r="K39" s="82">
        <v>103.4</v>
      </c>
      <c r="L39" s="49"/>
      <c r="M39" s="49"/>
      <c r="N39" s="85"/>
      <c r="O39" s="49"/>
      <c r="P39" s="49"/>
      <c r="Q39" s="49"/>
      <c r="R39" s="49"/>
      <c r="S39" s="49"/>
      <c r="T39" s="49"/>
    </row>
    <row r="40" spans="1:20" ht="15" hidden="1" customHeight="1" x14ac:dyDescent="0.2">
      <c r="A40" s="78">
        <v>34</v>
      </c>
      <c r="B40" s="79" t="s">
        <v>138</v>
      </c>
      <c r="C40" s="78" t="s">
        <v>139</v>
      </c>
      <c r="D40" s="78" t="s">
        <v>132</v>
      </c>
      <c r="E40" s="78"/>
      <c r="F40" s="80"/>
      <c r="G40" s="101">
        <v>52502</v>
      </c>
      <c r="H40" s="80">
        <v>44706</v>
      </c>
      <c r="I40" s="78" t="s">
        <v>84</v>
      </c>
      <c r="J40" s="81" t="s">
        <v>204</v>
      </c>
      <c r="K40" s="82">
        <v>750.7</v>
      </c>
      <c r="L40" s="49"/>
      <c r="M40" s="49"/>
      <c r="N40" s="85"/>
      <c r="O40" s="49"/>
      <c r="P40" s="49"/>
      <c r="Q40" s="49"/>
      <c r="R40" s="49"/>
      <c r="S40" s="49"/>
      <c r="T40" s="49"/>
    </row>
    <row r="41" spans="1:20" ht="15" hidden="1" customHeight="1" x14ac:dyDescent="0.2">
      <c r="A41" s="78">
        <v>35</v>
      </c>
      <c r="B41" s="81" t="s">
        <v>135</v>
      </c>
      <c r="C41" s="78" t="s">
        <v>136</v>
      </c>
      <c r="D41" s="78" t="s">
        <v>132</v>
      </c>
      <c r="E41" s="78">
        <v>8847075</v>
      </c>
      <c r="F41" s="80">
        <v>44705</v>
      </c>
      <c r="G41" s="101">
        <v>52503</v>
      </c>
      <c r="H41" s="80">
        <v>44706</v>
      </c>
      <c r="I41" s="78" t="s">
        <v>84</v>
      </c>
      <c r="J41" s="81" t="s">
        <v>204</v>
      </c>
      <c r="K41" s="82">
        <v>531.72</v>
      </c>
      <c r="L41" s="49"/>
      <c r="M41" s="49"/>
      <c r="N41" s="49"/>
      <c r="O41" s="49"/>
      <c r="P41" s="49"/>
      <c r="Q41" s="49"/>
      <c r="R41" s="49"/>
      <c r="S41" s="49"/>
      <c r="T41" s="49"/>
    </row>
    <row r="42" spans="1:20" ht="15" hidden="1" customHeight="1" x14ac:dyDescent="0.2">
      <c r="A42" s="78">
        <v>36</v>
      </c>
      <c r="B42" s="81" t="s">
        <v>151</v>
      </c>
      <c r="C42" s="78" t="s">
        <v>152</v>
      </c>
      <c r="D42" s="78" t="s">
        <v>82</v>
      </c>
      <c r="E42" s="78">
        <v>66</v>
      </c>
      <c r="F42" s="80">
        <v>44711</v>
      </c>
      <c r="G42" s="101">
        <v>53103</v>
      </c>
      <c r="H42" s="80">
        <v>44712</v>
      </c>
      <c r="I42" s="78" t="s">
        <v>84</v>
      </c>
      <c r="J42" s="81" t="s">
        <v>204</v>
      </c>
      <c r="K42" s="82">
        <v>5000</v>
      </c>
      <c r="L42" s="49"/>
      <c r="M42" s="49"/>
      <c r="N42" s="49"/>
      <c r="O42" s="49"/>
      <c r="P42" s="49"/>
      <c r="Q42" s="49"/>
      <c r="R42" s="49"/>
      <c r="S42" s="49"/>
      <c r="T42" s="49"/>
    </row>
    <row r="43" spans="1:20" ht="15" hidden="1" customHeight="1" x14ac:dyDescent="0.2">
      <c r="A43" s="78">
        <v>37</v>
      </c>
      <c r="B43" s="81" t="s">
        <v>255</v>
      </c>
      <c r="C43" s="78" t="s">
        <v>93</v>
      </c>
      <c r="D43" s="78" t="s">
        <v>82</v>
      </c>
      <c r="E43" s="78">
        <v>2721</v>
      </c>
      <c r="F43" s="80">
        <v>44685</v>
      </c>
      <c r="G43" s="101">
        <v>60301</v>
      </c>
      <c r="H43" s="80">
        <v>44715</v>
      </c>
      <c r="I43" s="78" t="s">
        <v>84</v>
      </c>
      <c r="J43" s="81" t="s">
        <v>204</v>
      </c>
      <c r="K43" s="82">
        <v>1265.3</v>
      </c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15" hidden="1" customHeight="1" x14ac:dyDescent="0.2">
      <c r="A44" s="78">
        <v>38</v>
      </c>
      <c r="B44" s="81" t="s">
        <v>80</v>
      </c>
      <c r="C44" s="78" t="s">
        <v>81</v>
      </c>
      <c r="D44" s="78" t="s">
        <v>82</v>
      </c>
      <c r="E44" s="78">
        <v>998488</v>
      </c>
      <c r="F44" s="80">
        <v>44718</v>
      </c>
      <c r="G44" s="101">
        <v>60601</v>
      </c>
      <c r="H44" s="80">
        <v>44718</v>
      </c>
      <c r="I44" s="78" t="s">
        <v>84</v>
      </c>
      <c r="J44" s="81" t="s">
        <v>204</v>
      </c>
      <c r="K44" s="82">
        <v>320</v>
      </c>
      <c r="L44" s="49"/>
      <c r="M44" s="49"/>
      <c r="N44" s="49"/>
      <c r="O44" s="49"/>
      <c r="P44" s="49"/>
      <c r="Q44" s="49"/>
      <c r="R44" s="49"/>
      <c r="S44" s="49"/>
      <c r="T44" s="49"/>
    </row>
    <row r="45" spans="1:20" ht="15" hidden="1" customHeight="1" x14ac:dyDescent="0.2">
      <c r="A45" s="78">
        <v>39</v>
      </c>
      <c r="B45" s="81" t="s">
        <v>89</v>
      </c>
      <c r="C45" s="78" t="s">
        <v>90</v>
      </c>
      <c r="D45" s="78" t="s">
        <v>82</v>
      </c>
      <c r="E45" s="78">
        <v>105</v>
      </c>
      <c r="F45" s="80">
        <v>44715</v>
      </c>
      <c r="G45" s="101">
        <v>60801</v>
      </c>
      <c r="H45" s="80">
        <v>44720</v>
      </c>
      <c r="I45" s="78" t="s">
        <v>84</v>
      </c>
      <c r="J45" s="81" t="s">
        <v>204</v>
      </c>
      <c r="K45" s="82">
        <v>6000</v>
      </c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15" hidden="1" customHeight="1" x14ac:dyDescent="0.2">
      <c r="A46" s="78">
        <v>40</v>
      </c>
      <c r="B46" s="81" t="s">
        <v>217</v>
      </c>
      <c r="C46" s="78" t="s">
        <v>218</v>
      </c>
      <c r="D46" s="78" t="s">
        <v>82</v>
      </c>
      <c r="E46" s="78">
        <v>11345</v>
      </c>
      <c r="F46" s="80">
        <v>44692</v>
      </c>
      <c r="G46" s="101" t="s">
        <v>265</v>
      </c>
      <c r="H46" s="80">
        <v>44721</v>
      </c>
      <c r="I46" s="78" t="s">
        <v>84</v>
      </c>
      <c r="J46" s="81" t="s">
        <v>204</v>
      </c>
      <c r="K46" s="82">
        <v>270</v>
      </c>
      <c r="L46" s="49"/>
      <c r="M46" s="49"/>
      <c r="N46" s="49"/>
      <c r="O46" s="49"/>
      <c r="P46" s="49"/>
      <c r="Q46" s="49"/>
      <c r="R46" s="49"/>
      <c r="S46" s="49"/>
      <c r="T46" s="49"/>
    </row>
    <row r="47" spans="1:20" ht="15" hidden="1" customHeight="1" x14ac:dyDescent="0.2">
      <c r="A47" s="78">
        <v>41</v>
      </c>
      <c r="B47" s="81" t="s">
        <v>253</v>
      </c>
      <c r="C47" s="78" t="s">
        <v>254</v>
      </c>
      <c r="D47" s="78" t="s">
        <v>132</v>
      </c>
      <c r="E47" s="78" t="s">
        <v>16</v>
      </c>
      <c r="F47" s="80"/>
      <c r="G47" s="101">
        <v>61401</v>
      </c>
      <c r="H47" s="80">
        <v>44726</v>
      </c>
      <c r="I47" s="78" t="s">
        <v>84</v>
      </c>
      <c r="J47" s="81" t="s">
        <v>204</v>
      </c>
      <c r="K47" s="82">
        <v>355.1</v>
      </c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5" hidden="1" customHeight="1" x14ac:dyDescent="0.2">
      <c r="A48" s="78">
        <v>42</v>
      </c>
      <c r="B48" s="81" t="s">
        <v>257</v>
      </c>
      <c r="C48" s="78" t="s">
        <v>96</v>
      </c>
      <c r="D48" s="78" t="s">
        <v>97</v>
      </c>
      <c r="E48" s="78">
        <v>17494</v>
      </c>
      <c r="F48" s="80">
        <v>44719</v>
      </c>
      <c r="G48" s="101" t="s">
        <v>266</v>
      </c>
      <c r="H48" s="80">
        <v>44727</v>
      </c>
      <c r="I48" s="78" t="s">
        <v>84</v>
      </c>
      <c r="J48" s="81" t="s">
        <v>204</v>
      </c>
      <c r="K48" s="82">
        <v>150</v>
      </c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5" hidden="1" customHeight="1" x14ac:dyDescent="0.2">
      <c r="A49" s="78">
        <v>43</v>
      </c>
      <c r="B49" s="81" t="s">
        <v>138</v>
      </c>
      <c r="C49" s="78" t="s">
        <v>139</v>
      </c>
      <c r="D49" s="78" t="s">
        <v>132</v>
      </c>
      <c r="E49" s="78">
        <v>105540380</v>
      </c>
      <c r="F49" s="80">
        <v>44713</v>
      </c>
      <c r="G49" s="101">
        <v>62801</v>
      </c>
      <c r="H49" s="80">
        <v>44740</v>
      </c>
      <c r="I49" s="78" t="s">
        <v>84</v>
      </c>
      <c r="J49" s="81" t="s">
        <v>204</v>
      </c>
      <c r="K49" s="82">
        <v>750.7</v>
      </c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5" hidden="1" customHeight="1" x14ac:dyDescent="0.2">
      <c r="A50" s="78">
        <v>44</v>
      </c>
      <c r="B50" s="81" t="s">
        <v>135</v>
      </c>
      <c r="C50" s="78" t="s">
        <v>136</v>
      </c>
      <c r="D50" s="78" t="s">
        <v>132</v>
      </c>
      <c r="E50" s="78">
        <v>9011717</v>
      </c>
      <c r="F50" s="80">
        <v>44739</v>
      </c>
      <c r="G50" s="101">
        <v>62802</v>
      </c>
      <c r="H50" s="80">
        <v>44740</v>
      </c>
      <c r="I50" s="78" t="s">
        <v>84</v>
      </c>
      <c r="J50" s="81" t="s">
        <v>204</v>
      </c>
      <c r="K50" s="82">
        <v>414.05</v>
      </c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5" hidden="1" customHeight="1" x14ac:dyDescent="0.2">
      <c r="A51" s="78">
        <v>45</v>
      </c>
      <c r="B51" s="81" t="s">
        <v>130</v>
      </c>
      <c r="C51" s="78" t="s">
        <v>131</v>
      </c>
      <c r="D51" s="78" t="s">
        <v>132</v>
      </c>
      <c r="E51" s="78">
        <v>10928958</v>
      </c>
      <c r="F51" s="80">
        <v>44739</v>
      </c>
      <c r="G51" s="101">
        <v>62803</v>
      </c>
      <c r="H51" s="80">
        <v>44740</v>
      </c>
      <c r="I51" s="78" t="s">
        <v>84</v>
      </c>
      <c r="J51" s="81" t="s">
        <v>204</v>
      </c>
      <c r="K51" s="82">
        <v>2618</v>
      </c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15" hidden="1" customHeight="1" x14ac:dyDescent="0.2">
      <c r="A52" s="78">
        <v>46</v>
      </c>
      <c r="B52" s="81" t="s">
        <v>151</v>
      </c>
      <c r="C52" s="78" t="s">
        <v>152</v>
      </c>
      <c r="D52" s="78" t="s">
        <v>82</v>
      </c>
      <c r="E52" s="78">
        <v>71</v>
      </c>
      <c r="F52" s="80">
        <v>44742</v>
      </c>
      <c r="G52" s="101">
        <v>63008</v>
      </c>
      <c r="H52" s="80">
        <v>44742</v>
      </c>
      <c r="I52" s="78" t="s">
        <v>84</v>
      </c>
      <c r="J52" s="81" t="s">
        <v>204</v>
      </c>
      <c r="K52" s="82">
        <v>5000</v>
      </c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5" hidden="1" customHeight="1" x14ac:dyDescent="0.2">
      <c r="A53" s="78">
        <v>47</v>
      </c>
      <c r="B53" s="81" t="s">
        <v>80</v>
      </c>
      <c r="C53" s="78" t="s">
        <v>81</v>
      </c>
      <c r="D53" s="78" t="s">
        <v>82</v>
      </c>
      <c r="E53" s="78">
        <v>1033010</v>
      </c>
      <c r="F53" s="80">
        <v>44746</v>
      </c>
      <c r="G53" s="101">
        <v>70401</v>
      </c>
      <c r="H53" s="80">
        <v>44746</v>
      </c>
      <c r="I53" s="78" t="s">
        <v>84</v>
      </c>
      <c r="J53" s="81" t="s">
        <v>204</v>
      </c>
      <c r="K53" s="82">
        <v>320</v>
      </c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15" hidden="1" customHeight="1" x14ac:dyDescent="0.2">
      <c r="A54" s="78">
        <v>48</v>
      </c>
      <c r="B54" s="81" t="s">
        <v>85</v>
      </c>
      <c r="C54" s="78" t="s">
        <v>16</v>
      </c>
      <c r="D54" s="78" t="s">
        <v>86</v>
      </c>
      <c r="E54" s="78" t="s">
        <v>16</v>
      </c>
      <c r="F54" s="80" t="s">
        <v>16</v>
      </c>
      <c r="G54" s="78">
        <v>70701</v>
      </c>
      <c r="H54" s="80">
        <v>44749</v>
      </c>
      <c r="I54" s="78" t="s">
        <v>84</v>
      </c>
      <c r="J54" s="81" t="s">
        <v>204</v>
      </c>
      <c r="K54" s="82">
        <v>2528.16</v>
      </c>
      <c r="L54" s="49"/>
      <c r="M54" s="49"/>
      <c r="N54" s="85"/>
      <c r="O54" s="49"/>
      <c r="P54" s="49"/>
      <c r="Q54" s="49"/>
      <c r="R54" s="49"/>
      <c r="S54" s="49"/>
      <c r="T54" s="49"/>
    </row>
    <row r="55" spans="1:20" ht="15" hidden="1" customHeight="1" x14ac:dyDescent="0.2">
      <c r="A55" s="78">
        <v>49</v>
      </c>
      <c r="B55" s="79" t="s">
        <v>267</v>
      </c>
      <c r="C55" s="78" t="s">
        <v>90</v>
      </c>
      <c r="D55" s="78" t="s">
        <v>82</v>
      </c>
      <c r="E55" s="78">
        <v>113</v>
      </c>
      <c r="F55" s="80">
        <v>44748</v>
      </c>
      <c r="G55" s="101">
        <v>70801</v>
      </c>
      <c r="H55" s="80">
        <v>44750</v>
      </c>
      <c r="I55" s="78" t="s">
        <v>84</v>
      </c>
      <c r="J55" s="81" t="s">
        <v>204</v>
      </c>
      <c r="K55" s="82">
        <v>6000</v>
      </c>
      <c r="L55" s="49"/>
      <c r="M55" s="49"/>
      <c r="N55" s="85"/>
      <c r="O55" s="49"/>
      <c r="P55" s="49"/>
      <c r="Q55" s="49"/>
      <c r="R55" s="49"/>
      <c r="S55" s="49"/>
      <c r="T55" s="49"/>
    </row>
    <row r="56" spans="1:20" ht="15" hidden="1" customHeight="1" x14ac:dyDescent="0.2">
      <c r="A56" s="78">
        <v>50</v>
      </c>
      <c r="B56" s="81" t="s">
        <v>253</v>
      </c>
      <c r="C56" s="78" t="s">
        <v>254</v>
      </c>
      <c r="D56" s="78" t="s">
        <v>132</v>
      </c>
      <c r="E56" s="78" t="s">
        <v>16</v>
      </c>
      <c r="F56" s="80" t="s">
        <v>16</v>
      </c>
      <c r="G56" s="101">
        <v>71201</v>
      </c>
      <c r="H56" s="80">
        <v>44754</v>
      </c>
      <c r="I56" s="78" t="s">
        <v>84</v>
      </c>
      <c r="J56" s="81" t="s">
        <v>204</v>
      </c>
      <c r="K56" s="82">
        <v>355.1</v>
      </c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5" hidden="1" customHeight="1" x14ac:dyDescent="0.2">
      <c r="A57" s="78">
        <v>51</v>
      </c>
      <c r="B57" s="79" t="s">
        <v>260</v>
      </c>
      <c r="C57" s="78" t="s">
        <v>96</v>
      </c>
      <c r="D57" s="78" t="s">
        <v>82</v>
      </c>
      <c r="E57" s="78">
        <v>17784</v>
      </c>
      <c r="F57" s="80">
        <v>44749</v>
      </c>
      <c r="G57" s="101">
        <v>71501</v>
      </c>
      <c r="H57" s="80">
        <v>44757</v>
      </c>
      <c r="I57" s="78" t="s">
        <v>84</v>
      </c>
      <c r="J57" s="81" t="s">
        <v>204</v>
      </c>
      <c r="K57" s="82">
        <v>150</v>
      </c>
      <c r="L57" s="49"/>
      <c r="M57" s="49"/>
      <c r="N57" s="49"/>
      <c r="O57" s="49"/>
      <c r="P57" s="49"/>
      <c r="Q57" s="49"/>
      <c r="R57" s="49"/>
      <c r="S57" s="49"/>
      <c r="T57" s="49"/>
    </row>
    <row r="58" spans="1:20" ht="15" hidden="1" customHeight="1" x14ac:dyDescent="0.2">
      <c r="A58" s="78">
        <v>52</v>
      </c>
      <c r="B58" s="81" t="s">
        <v>255</v>
      </c>
      <c r="C58" s="78" t="s">
        <v>93</v>
      </c>
      <c r="D58" s="78" t="s">
        <v>82</v>
      </c>
      <c r="E58" s="78">
        <v>2750</v>
      </c>
      <c r="F58" s="80">
        <v>44713</v>
      </c>
      <c r="G58" s="101">
        <v>72003</v>
      </c>
      <c r="H58" s="80">
        <v>44762</v>
      </c>
      <c r="I58" s="78" t="s">
        <v>84</v>
      </c>
      <c r="J58" s="81" t="s">
        <v>204</v>
      </c>
      <c r="K58" s="82">
        <v>1265.3</v>
      </c>
      <c r="L58" s="49"/>
      <c r="M58" s="49"/>
      <c r="N58" s="85"/>
      <c r="O58" s="49"/>
      <c r="P58" s="49"/>
      <c r="Q58" s="49"/>
      <c r="R58" s="49"/>
      <c r="S58" s="49"/>
      <c r="T58" s="49"/>
    </row>
    <row r="59" spans="1:20" ht="15" hidden="1" customHeight="1" x14ac:dyDescent="0.2">
      <c r="A59" s="78">
        <v>53</v>
      </c>
      <c r="B59" s="79" t="s">
        <v>138</v>
      </c>
      <c r="C59" s="78" t="s">
        <v>139</v>
      </c>
      <c r="D59" s="78" t="s">
        <v>132</v>
      </c>
      <c r="E59" s="78">
        <v>107299911</v>
      </c>
      <c r="F59" s="80">
        <v>44746</v>
      </c>
      <c r="G59" s="101">
        <v>72601</v>
      </c>
      <c r="H59" s="80">
        <v>44768</v>
      </c>
      <c r="I59" s="78" t="s">
        <v>84</v>
      </c>
      <c r="J59" s="81" t="s">
        <v>204</v>
      </c>
      <c r="K59" s="82">
        <v>750.7</v>
      </c>
      <c r="L59" s="49"/>
      <c r="M59" s="49"/>
      <c r="N59" s="85"/>
      <c r="O59" s="49"/>
      <c r="P59" s="49"/>
      <c r="Q59" s="49"/>
      <c r="R59" s="49"/>
      <c r="S59" s="49"/>
      <c r="T59" s="49"/>
    </row>
    <row r="60" spans="1:20" ht="15" hidden="1" customHeight="1" x14ac:dyDescent="0.2">
      <c r="A60" s="78">
        <v>54</v>
      </c>
      <c r="B60" s="81" t="s">
        <v>130</v>
      </c>
      <c r="C60" s="78" t="s">
        <v>131</v>
      </c>
      <c r="D60" s="78" t="s">
        <v>132</v>
      </c>
      <c r="E60" s="78">
        <v>11178645</v>
      </c>
      <c r="F60" s="80">
        <v>44769</v>
      </c>
      <c r="G60" s="101">
        <v>72701</v>
      </c>
      <c r="H60" s="80">
        <v>44769</v>
      </c>
      <c r="I60" s="78" t="s">
        <v>84</v>
      </c>
      <c r="J60" s="81" t="s">
        <v>204</v>
      </c>
      <c r="K60" s="82">
        <v>3036</v>
      </c>
      <c r="L60" s="49"/>
      <c r="M60" s="49"/>
      <c r="N60" s="49"/>
      <c r="O60" s="49"/>
      <c r="P60" s="49"/>
      <c r="Q60" s="49"/>
      <c r="R60" s="49"/>
      <c r="S60" s="49"/>
      <c r="T60" s="49"/>
    </row>
    <row r="61" spans="1:20" ht="15" hidden="1" customHeight="1" x14ac:dyDescent="0.2">
      <c r="A61" s="78">
        <v>55</v>
      </c>
      <c r="B61" s="79" t="s">
        <v>135</v>
      </c>
      <c r="C61" s="78" t="s">
        <v>136</v>
      </c>
      <c r="D61" s="78" t="s">
        <v>132</v>
      </c>
      <c r="E61" s="78">
        <v>9195180</v>
      </c>
      <c r="F61" s="80">
        <v>44769</v>
      </c>
      <c r="G61" s="101">
        <v>71703</v>
      </c>
      <c r="H61" s="80">
        <v>44769</v>
      </c>
      <c r="I61" s="78" t="s">
        <v>84</v>
      </c>
      <c r="J61" s="81" t="s">
        <v>204</v>
      </c>
      <c r="K61" s="82">
        <v>195.52</v>
      </c>
      <c r="L61" s="49"/>
      <c r="M61" s="49"/>
      <c r="N61" s="49"/>
      <c r="O61" s="49"/>
      <c r="P61" s="49"/>
      <c r="Q61" s="49"/>
      <c r="R61" s="49"/>
      <c r="S61" s="49"/>
      <c r="T61" s="49"/>
    </row>
    <row r="62" spans="1:20" ht="15" hidden="1" customHeight="1" x14ac:dyDescent="0.2">
      <c r="A62" s="78">
        <v>56</v>
      </c>
      <c r="B62" s="81" t="s">
        <v>225</v>
      </c>
      <c r="C62" s="78" t="s">
        <v>226</v>
      </c>
      <c r="D62" s="78" t="s">
        <v>82</v>
      </c>
      <c r="E62" s="78">
        <v>14123</v>
      </c>
      <c r="F62" s="80">
        <v>44769</v>
      </c>
      <c r="G62" s="101">
        <v>12702</v>
      </c>
      <c r="H62" s="80">
        <v>44769</v>
      </c>
      <c r="I62" s="78" t="s">
        <v>84</v>
      </c>
      <c r="J62" s="81" t="s">
        <v>204</v>
      </c>
      <c r="K62" s="82">
        <v>281.60000000000002</v>
      </c>
      <c r="L62" s="49"/>
      <c r="M62" s="49"/>
      <c r="N62" s="85"/>
      <c r="O62" s="49"/>
      <c r="P62" s="49"/>
      <c r="Q62" s="49"/>
      <c r="R62" s="49"/>
      <c r="S62" s="49"/>
      <c r="T62" s="49"/>
    </row>
    <row r="63" spans="1:20" ht="15" hidden="1" customHeight="1" x14ac:dyDescent="0.2">
      <c r="A63" s="78">
        <v>57</v>
      </c>
      <c r="B63" s="79" t="s">
        <v>268</v>
      </c>
      <c r="C63" s="78" t="s">
        <v>152</v>
      </c>
      <c r="D63" s="78" t="s">
        <v>82</v>
      </c>
      <c r="E63" s="78">
        <v>73</v>
      </c>
      <c r="F63" s="80">
        <v>44771</v>
      </c>
      <c r="G63" s="101">
        <v>72909</v>
      </c>
      <c r="H63" s="80">
        <v>44771</v>
      </c>
      <c r="I63" s="78" t="s">
        <v>84</v>
      </c>
      <c r="J63" s="81" t="s">
        <v>204</v>
      </c>
      <c r="K63" s="82">
        <v>5000</v>
      </c>
      <c r="L63" s="49"/>
      <c r="M63" s="49"/>
      <c r="N63" s="85"/>
      <c r="O63" s="49"/>
      <c r="P63" s="49"/>
      <c r="Q63" s="49"/>
      <c r="R63" s="49"/>
      <c r="S63" s="49"/>
      <c r="T63" s="49"/>
    </row>
    <row r="64" spans="1:20" ht="15" hidden="1" customHeight="1" x14ac:dyDescent="0.2">
      <c r="A64" s="78">
        <v>58</v>
      </c>
      <c r="B64" s="81" t="s">
        <v>255</v>
      </c>
      <c r="C64" s="78" t="s">
        <v>93</v>
      </c>
      <c r="D64" s="78" t="s">
        <v>82</v>
      </c>
      <c r="E64" s="78">
        <v>2779</v>
      </c>
      <c r="F64" s="80">
        <v>44746</v>
      </c>
      <c r="G64" s="101">
        <v>80101</v>
      </c>
      <c r="H64" s="80">
        <v>44774</v>
      </c>
      <c r="I64" s="78" t="s">
        <v>84</v>
      </c>
      <c r="J64" s="81" t="s">
        <v>204</v>
      </c>
      <c r="K64" s="82">
        <v>1265.3</v>
      </c>
      <c r="L64" s="49"/>
      <c r="M64" s="49"/>
      <c r="N64" s="49"/>
      <c r="O64" s="49"/>
      <c r="P64" s="49"/>
      <c r="Q64" s="49"/>
      <c r="R64" s="49"/>
      <c r="S64" s="49"/>
      <c r="T64" s="49"/>
    </row>
    <row r="65" spans="1:20" ht="15" hidden="1" customHeight="1" x14ac:dyDescent="0.2">
      <c r="A65" s="78">
        <v>59</v>
      </c>
      <c r="B65" s="81" t="s">
        <v>80</v>
      </c>
      <c r="C65" s="78" t="s">
        <v>81</v>
      </c>
      <c r="D65" s="78" t="s">
        <v>82</v>
      </c>
      <c r="E65" s="78">
        <v>1033010</v>
      </c>
      <c r="F65" s="80">
        <v>44746</v>
      </c>
      <c r="G65" s="101">
        <v>80201</v>
      </c>
      <c r="H65" s="80">
        <v>44775</v>
      </c>
      <c r="I65" s="78" t="s">
        <v>84</v>
      </c>
      <c r="J65" s="81" t="s">
        <v>204</v>
      </c>
      <c r="K65" s="82">
        <v>320</v>
      </c>
      <c r="L65" s="49"/>
      <c r="M65" s="49"/>
      <c r="N65" s="49"/>
      <c r="O65" s="49"/>
      <c r="P65" s="49"/>
      <c r="Q65" s="49"/>
      <c r="R65" s="49"/>
      <c r="S65" s="49"/>
      <c r="T65" s="49"/>
    </row>
    <row r="66" spans="1:20" ht="15" hidden="1" customHeight="1" x14ac:dyDescent="0.2">
      <c r="A66" s="78">
        <v>60</v>
      </c>
      <c r="B66" s="81" t="s">
        <v>253</v>
      </c>
      <c r="C66" s="78" t="s">
        <v>254</v>
      </c>
      <c r="D66" s="78" t="s">
        <v>132</v>
      </c>
      <c r="E66" s="78" t="s">
        <v>16</v>
      </c>
      <c r="F66" s="80">
        <v>44788</v>
      </c>
      <c r="G66" s="101">
        <v>81501</v>
      </c>
      <c r="H66" s="80">
        <v>44788</v>
      </c>
      <c r="I66" s="78" t="s">
        <v>84</v>
      </c>
      <c r="J66" s="81" t="s">
        <v>204</v>
      </c>
      <c r="K66" s="82">
        <v>355.1</v>
      </c>
      <c r="L66" s="49"/>
      <c r="M66" s="49"/>
      <c r="N66" s="49"/>
      <c r="O66" s="49"/>
      <c r="P66" s="49"/>
      <c r="Q66" s="49"/>
      <c r="R66" s="49"/>
      <c r="S66" s="49"/>
      <c r="T66" s="49"/>
    </row>
    <row r="67" spans="1:20" ht="15" hidden="1" customHeight="1" x14ac:dyDescent="0.2">
      <c r="A67" s="78">
        <v>61</v>
      </c>
      <c r="B67" s="81" t="s">
        <v>89</v>
      </c>
      <c r="C67" s="78" t="s">
        <v>90</v>
      </c>
      <c r="D67" s="78" t="s">
        <v>82</v>
      </c>
      <c r="E67" s="78">
        <v>125</v>
      </c>
      <c r="F67" s="80">
        <v>44784</v>
      </c>
      <c r="G67" s="101">
        <v>81502</v>
      </c>
      <c r="H67" s="80">
        <v>44788</v>
      </c>
      <c r="I67" s="78" t="s">
        <v>84</v>
      </c>
      <c r="J67" s="81" t="s">
        <v>204</v>
      </c>
      <c r="K67" s="82">
        <v>6000</v>
      </c>
      <c r="L67" s="49"/>
      <c r="M67" s="49"/>
      <c r="N67" s="49"/>
      <c r="O67" s="49"/>
      <c r="P67" s="49"/>
      <c r="Q67" s="49"/>
      <c r="R67" s="49"/>
      <c r="S67" s="49"/>
      <c r="T67" s="49"/>
    </row>
    <row r="68" spans="1:20" ht="15" hidden="1" customHeight="1" x14ac:dyDescent="0.2">
      <c r="A68" s="78">
        <v>62</v>
      </c>
      <c r="B68" s="81" t="s">
        <v>138</v>
      </c>
      <c r="C68" s="78" t="s">
        <v>139</v>
      </c>
      <c r="D68" s="78" t="s">
        <v>132</v>
      </c>
      <c r="E68" s="78">
        <v>76879</v>
      </c>
      <c r="F68" s="80">
        <v>44799</v>
      </c>
      <c r="G68" s="101">
        <v>82502</v>
      </c>
      <c r="H68" s="80">
        <v>44798</v>
      </c>
      <c r="I68" s="78" t="s">
        <v>84</v>
      </c>
      <c r="J68" s="81" t="s">
        <v>204</v>
      </c>
      <c r="K68" s="82">
        <v>750.7</v>
      </c>
      <c r="L68" s="49"/>
      <c r="M68" s="49"/>
      <c r="N68" s="49"/>
      <c r="O68" s="49"/>
      <c r="P68" s="49"/>
      <c r="Q68" s="49"/>
      <c r="R68" s="49"/>
      <c r="S68" s="49"/>
      <c r="T68" s="49"/>
    </row>
    <row r="69" spans="1:20" ht="15" hidden="1" customHeight="1" x14ac:dyDescent="0.2">
      <c r="A69" s="78">
        <v>63</v>
      </c>
      <c r="B69" s="81" t="s">
        <v>130</v>
      </c>
      <c r="C69" s="78" t="s">
        <v>131</v>
      </c>
      <c r="D69" s="78" t="s">
        <v>132</v>
      </c>
      <c r="E69" s="78">
        <v>44597940</v>
      </c>
      <c r="F69" s="80" t="s">
        <v>16</v>
      </c>
      <c r="G69" s="101">
        <v>82901</v>
      </c>
      <c r="H69" s="80">
        <v>44802</v>
      </c>
      <c r="I69" s="78" t="s">
        <v>84</v>
      </c>
      <c r="J69" s="81" t="s">
        <v>204</v>
      </c>
      <c r="K69" s="82">
        <v>2310</v>
      </c>
      <c r="L69" s="49"/>
      <c r="M69" s="49"/>
      <c r="N69" s="49"/>
      <c r="O69" s="49"/>
      <c r="P69" s="49"/>
      <c r="Q69" s="49"/>
      <c r="R69" s="49"/>
      <c r="S69" s="49"/>
      <c r="T69" s="49"/>
    </row>
    <row r="70" spans="1:20" ht="15" hidden="1" customHeight="1" x14ac:dyDescent="0.2">
      <c r="A70" s="78">
        <v>64</v>
      </c>
      <c r="B70" s="81" t="s">
        <v>135</v>
      </c>
      <c r="C70" s="78" t="s">
        <v>136</v>
      </c>
      <c r="D70" s="78" t="s">
        <v>132</v>
      </c>
      <c r="E70" s="78" t="s">
        <v>16</v>
      </c>
      <c r="F70" s="80">
        <v>44802</v>
      </c>
      <c r="G70" s="101">
        <v>82902</v>
      </c>
      <c r="H70" s="80">
        <v>44802</v>
      </c>
      <c r="I70" s="78" t="s">
        <v>84</v>
      </c>
      <c r="J70" s="81" t="s">
        <v>204</v>
      </c>
      <c r="K70" s="82">
        <v>170.3</v>
      </c>
      <c r="L70" s="49"/>
      <c r="M70" s="49"/>
      <c r="N70" s="49"/>
      <c r="O70" s="49"/>
      <c r="P70" s="49"/>
      <c r="Q70" s="49"/>
      <c r="R70" s="49"/>
      <c r="S70" s="49"/>
      <c r="T70" s="49"/>
    </row>
    <row r="71" spans="1:20" ht="15" hidden="1" customHeight="1" x14ac:dyDescent="0.2">
      <c r="A71" s="78">
        <v>65</v>
      </c>
      <c r="B71" s="81" t="s">
        <v>130</v>
      </c>
      <c r="C71" s="78" t="s">
        <v>131</v>
      </c>
      <c r="D71" s="78" t="s">
        <v>132</v>
      </c>
      <c r="E71" s="78">
        <v>44627597</v>
      </c>
      <c r="F71" s="80">
        <v>44804</v>
      </c>
      <c r="G71" s="101">
        <v>83001</v>
      </c>
      <c r="H71" s="80">
        <v>44803</v>
      </c>
      <c r="I71" s="78" t="s">
        <v>84</v>
      </c>
      <c r="J71" s="81" t="s">
        <v>204</v>
      </c>
      <c r="K71" s="82">
        <v>462</v>
      </c>
      <c r="L71" s="49"/>
      <c r="M71" s="49"/>
      <c r="N71" s="49"/>
      <c r="O71" s="49"/>
      <c r="P71" s="49"/>
      <c r="Q71" s="49"/>
      <c r="R71" s="49"/>
      <c r="S71" s="49"/>
      <c r="T71" s="49"/>
    </row>
    <row r="72" spans="1:20" ht="15" hidden="1" customHeight="1" x14ac:dyDescent="0.2">
      <c r="A72" s="78">
        <v>66</v>
      </c>
      <c r="B72" s="81" t="s">
        <v>151</v>
      </c>
      <c r="C72" s="78" t="s">
        <v>152</v>
      </c>
      <c r="D72" s="78" t="s">
        <v>82</v>
      </c>
      <c r="E72" s="78">
        <v>78</v>
      </c>
      <c r="F72" s="80">
        <v>44804</v>
      </c>
      <c r="G72" s="101">
        <v>83108</v>
      </c>
      <c r="H72" s="80">
        <v>44804</v>
      </c>
      <c r="I72" s="78" t="s">
        <v>84</v>
      </c>
      <c r="J72" s="81" t="s">
        <v>204</v>
      </c>
      <c r="K72" s="82">
        <v>5000</v>
      </c>
      <c r="L72" s="49"/>
      <c r="M72" s="49"/>
      <c r="N72" s="49"/>
      <c r="O72" s="49"/>
      <c r="P72" s="49"/>
      <c r="Q72" s="49"/>
      <c r="R72" s="49"/>
      <c r="S72" s="49"/>
      <c r="T72" s="49"/>
    </row>
    <row r="73" spans="1:20" ht="15" hidden="1" customHeight="1" x14ac:dyDescent="0.2">
      <c r="A73" s="78">
        <v>67</v>
      </c>
      <c r="B73" s="81" t="s">
        <v>255</v>
      </c>
      <c r="C73" s="78" t="s">
        <v>93</v>
      </c>
      <c r="D73" s="78" t="s">
        <v>82</v>
      </c>
      <c r="E73" s="78">
        <v>2809</v>
      </c>
      <c r="F73" s="80">
        <v>44775</v>
      </c>
      <c r="G73" s="101">
        <v>90202</v>
      </c>
      <c r="H73" s="80">
        <v>44806</v>
      </c>
      <c r="I73" s="78" t="s">
        <v>84</v>
      </c>
      <c r="J73" s="81" t="s">
        <v>204</v>
      </c>
      <c r="K73" s="82">
        <v>1265.3</v>
      </c>
      <c r="L73" s="49"/>
      <c r="M73" s="49"/>
      <c r="N73" s="49"/>
      <c r="O73" s="49"/>
      <c r="P73" s="49"/>
      <c r="Q73" s="49"/>
      <c r="R73" s="49"/>
      <c r="S73" s="49"/>
      <c r="T73" s="49"/>
    </row>
    <row r="74" spans="1:20" ht="15" hidden="1" customHeight="1" x14ac:dyDescent="0.2">
      <c r="A74" s="78">
        <v>68</v>
      </c>
      <c r="B74" s="81" t="s">
        <v>267</v>
      </c>
      <c r="C74" s="78" t="s">
        <v>90</v>
      </c>
      <c r="D74" s="78" t="s">
        <v>82</v>
      </c>
      <c r="E74" s="78">
        <v>127</v>
      </c>
      <c r="F74" s="80">
        <v>44784</v>
      </c>
      <c r="G74" s="101">
        <v>90201</v>
      </c>
      <c r="H74" s="80">
        <v>44806</v>
      </c>
      <c r="I74" s="78" t="s">
        <v>84</v>
      </c>
      <c r="J74" s="81" t="s">
        <v>204</v>
      </c>
      <c r="K74" s="82">
        <v>6000</v>
      </c>
      <c r="L74" s="49"/>
      <c r="M74" s="49"/>
      <c r="N74" s="49"/>
      <c r="O74" s="49"/>
      <c r="P74" s="49"/>
      <c r="Q74" s="49"/>
      <c r="R74" s="49"/>
      <c r="S74" s="49"/>
      <c r="T74" s="49"/>
    </row>
    <row r="75" spans="1:20" ht="15" hidden="1" customHeight="1" x14ac:dyDescent="0.2">
      <c r="A75" s="78">
        <v>69</v>
      </c>
      <c r="B75" s="81" t="s">
        <v>80</v>
      </c>
      <c r="C75" s="78" t="s">
        <v>81</v>
      </c>
      <c r="D75" s="78" t="s">
        <v>82</v>
      </c>
      <c r="E75" s="78">
        <v>1108197</v>
      </c>
      <c r="F75" s="80">
        <v>44809</v>
      </c>
      <c r="G75" s="101">
        <v>90501</v>
      </c>
      <c r="H75" s="80">
        <v>44809</v>
      </c>
      <c r="I75" s="78" t="s">
        <v>84</v>
      </c>
      <c r="J75" s="81" t="s">
        <v>204</v>
      </c>
      <c r="K75" s="82">
        <v>320</v>
      </c>
      <c r="L75" s="49"/>
      <c r="M75" s="49"/>
      <c r="N75" s="49"/>
      <c r="O75" s="49"/>
      <c r="P75" s="49"/>
      <c r="Q75" s="49"/>
      <c r="R75" s="49"/>
      <c r="S75" s="49"/>
      <c r="T75" s="49"/>
    </row>
    <row r="76" spans="1:20" ht="15" hidden="1" customHeight="1" x14ac:dyDescent="0.2">
      <c r="A76" s="78">
        <v>70</v>
      </c>
      <c r="B76" s="81" t="s">
        <v>253</v>
      </c>
      <c r="C76" s="78" t="s">
        <v>254</v>
      </c>
      <c r="D76" s="78" t="s">
        <v>132</v>
      </c>
      <c r="E76" s="78"/>
      <c r="F76" s="80">
        <v>44793</v>
      </c>
      <c r="G76" s="78">
        <v>91202</v>
      </c>
      <c r="H76" s="80">
        <v>44816</v>
      </c>
      <c r="I76" s="78" t="s">
        <v>84</v>
      </c>
      <c r="J76" s="81" t="s">
        <v>204</v>
      </c>
      <c r="K76" s="82">
        <v>355.1</v>
      </c>
      <c r="L76" s="49"/>
      <c r="M76" s="49"/>
      <c r="N76" s="85"/>
      <c r="O76" s="49"/>
      <c r="P76" s="49"/>
      <c r="Q76" s="49"/>
      <c r="R76" s="49"/>
      <c r="S76" s="49"/>
      <c r="T76" s="49"/>
    </row>
    <row r="77" spans="1:20" ht="15" hidden="1" customHeight="1" x14ac:dyDescent="0.2">
      <c r="A77" s="78">
        <v>71</v>
      </c>
      <c r="B77" s="79" t="s">
        <v>260</v>
      </c>
      <c r="C77" s="78" t="s">
        <v>96</v>
      </c>
      <c r="D77" s="78" t="s">
        <v>97</v>
      </c>
      <c r="E77" s="78">
        <v>18075</v>
      </c>
      <c r="F77" s="80">
        <v>44781</v>
      </c>
      <c r="G77" s="101">
        <v>91201</v>
      </c>
      <c r="H77" s="80">
        <v>44816</v>
      </c>
      <c r="I77" s="78" t="s">
        <v>84</v>
      </c>
      <c r="J77" s="81" t="s">
        <v>204</v>
      </c>
      <c r="K77" s="82">
        <v>150</v>
      </c>
      <c r="L77" s="49"/>
      <c r="M77" s="49"/>
      <c r="N77" s="85"/>
      <c r="O77" s="49"/>
      <c r="P77" s="49"/>
      <c r="Q77" s="49"/>
      <c r="R77" s="49"/>
      <c r="S77" s="49"/>
      <c r="T77" s="49"/>
    </row>
    <row r="78" spans="1:20" ht="15" hidden="1" customHeight="1" x14ac:dyDescent="0.2">
      <c r="A78" s="78">
        <v>72</v>
      </c>
      <c r="B78" s="81" t="s">
        <v>260</v>
      </c>
      <c r="C78" s="78" t="s">
        <v>96</v>
      </c>
      <c r="D78" s="78" t="s">
        <v>97</v>
      </c>
      <c r="E78" s="78">
        <v>18365</v>
      </c>
      <c r="F78" s="80">
        <v>44810</v>
      </c>
      <c r="G78" s="101">
        <v>91402</v>
      </c>
      <c r="H78" s="80">
        <v>44818</v>
      </c>
      <c r="I78" s="78" t="s">
        <v>84</v>
      </c>
      <c r="J78" s="81" t="s">
        <v>204</v>
      </c>
      <c r="K78" s="82">
        <v>150</v>
      </c>
      <c r="L78" s="49"/>
      <c r="M78" s="49"/>
      <c r="N78" s="49"/>
      <c r="O78" s="49"/>
      <c r="P78" s="49"/>
      <c r="Q78" s="49"/>
      <c r="R78" s="49"/>
      <c r="S78" s="49"/>
      <c r="T78" s="49"/>
    </row>
    <row r="79" spans="1:20" ht="15" hidden="1" customHeight="1" x14ac:dyDescent="0.2">
      <c r="A79" s="78">
        <v>73</v>
      </c>
      <c r="B79" s="79" t="s">
        <v>130</v>
      </c>
      <c r="C79" s="78" t="s">
        <v>131</v>
      </c>
      <c r="D79" s="78" t="s">
        <v>82</v>
      </c>
      <c r="E79" s="78">
        <v>45135154</v>
      </c>
      <c r="F79" s="80">
        <v>44820</v>
      </c>
      <c r="G79" s="101">
        <v>91501</v>
      </c>
      <c r="H79" s="80">
        <v>44819</v>
      </c>
      <c r="I79" s="78" t="s">
        <v>84</v>
      </c>
      <c r="J79" s="81" t="s">
        <v>204</v>
      </c>
      <c r="K79" s="82">
        <v>330</v>
      </c>
      <c r="L79" s="49"/>
      <c r="M79" s="49"/>
      <c r="N79" s="49"/>
      <c r="O79" s="49"/>
      <c r="P79" s="49"/>
      <c r="Q79" s="49"/>
      <c r="R79" s="49"/>
      <c r="S79" s="49"/>
      <c r="T79" s="49"/>
    </row>
    <row r="80" spans="1:20" ht="15" hidden="1" customHeight="1" x14ac:dyDescent="0.2">
      <c r="A80" s="78">
        <v>74</v>
      </c>
      <c r="B80" s="81" t="s">
        <v>138</v>
      </c>
      <c r="C80" s="78" t="s">
        <v>139</v>
      </c>
      <c r="D80" s="78" t="s">
        <v>132</v>
      </c>
      <c r="E80" s="78">
        <v>79335</v>
      </c>
      <c r="F80" s="80">
        <v>44832</v>
      </c>
      <c r="G80" s="101">
        <v>92701</v>
      </c>
      <c r="H80" s="80">
        <v>44831</v>
      </c>
      <c r="I80" s="78" t="s">
        <v>84</v>
      </c>
      <c r="J80" s="81" t="s">
        <v>204</v>
      </c>
      <c r="K80" s="82">
        <v>750.7</v>
      </c>
      <c r="L80" s="49"/>
      <c r="M80" s="49"/>
      <c r="N80" s="85"/>
      <c r="O80" s="49"/>
      <c r="P80" s="49"/>
      <c r="Q80" s="49"/>
      <c r="R80" s="49"/>
      <c r="S80" s="49"/>
      <c r="T80" s="49"/>
    </row>
    <row r="81" spans="1:20" ht="15" hidden="1" customHeight="1" x14ac:dyDescent="0.2">
      <c r="A81" s="78">
        <v>75</v>
      </c>
      <c r="B81" s="79" t="s">
        <v>135</v>
      </c>
      <c r="C81" s="78" t="s">
        <v>136</v>
      </c>
      <c r="D81" s="78" t="s">
        <v>132</v>
      </c>
      <c r="E81" s="78">
        <v>9605855</v>
      </c>
      <c r="F81" s="80">
        <v>44830</v>
      </c>
      <c r="G81" s="101">
        <v>92702</v>
      </c>
      <c r="H81" s="80">
        <v>44831</v>
      </c>
      <c r="I81" s="78" t="s">
        <v>84</v>
      </c>
      <c r="J81" s="81" t="s">
        <v>204</v>
      </c>
      <c r="K81" s="82">
        <v>178.71</v>
      </c>
      <c r="L81" s="49"/>
      <c r="M81" s="49"/>
      <c r="N81" s="85"/>
      <c r="O81" s="49"/>
      <c r="P81" s="49"/>
      <c r="Q81" s="49"/>
      <c r="R81" s="49"/>
      <c r="S81" s="49"/>
      <c r="T81" s="49"/>
    </row>
    <row r="82" spans="1:20" ht="15" hidden="1" customHeight="1" x14ac:dyDescent="0.2">
      <c r="A82" s="78">
        <v>76</v>
      </c>
      <c r="B82" s="81" t="s">
        <v>268</v>
      </c>
      <c r="C82" s="78" t="s">
        <v>152</v>
      </c>
      <c r="D82" s="78" t="s">
        <v>82</v>
      </c>
      <c r="E82" s="78">
        <v>80</v>
      </c>
      <c r="F82" s="80">
        <v>44834</v>
      </c>
      <c r="G82" s="101">
        <v>93009</v>
      </c>
      <c r="H82" s="80">
        <v>44834</v>
      </c>
      <c r="I82" s="78" t="s">
        <v>84</v>
      </c>
      <c r="J82" s="81" t="s">
        <v>204</v>
      </c>
      <c r="K82" s="82">
        <v>5000</v>
      </c>
      <c r="L82" s="49"/>
      <c r="M82" s="49"/>
      <c r="N82" s="49"/>
      <c r="O82" s="49"/>
      <c r="P82" s="49"/>
      <c r="Q82" s="49"/>
      <c r="R82" s="49"/>
      <c r="S82" s="49"/>
      <c r="T82" s="49"/>
    </row>
    <row r="83" spans="1:20" ht="15" hidden="1" customHeight="1" x14ac:dyDescent="0.2">
      <c r="A83" s="78">
        <v>77</v>
      </c>
      <c r="B83" s="79" t="s">
        <v>255</v>
      </c>
      <c r="C83" s="78" t="s">
        <v>93</v>
      </c>
      <c r="D83" s="78" t="s">
        <v>82</v>
      </c>
      <c r="E83" s="78">
        <v>2844</v>
      </c>
      <c r="F83" s="80">
        <v>44805</v>
      </c>
      <c r="G83" s="101">
        <v>93008</v>
      </c>
      <c r="H83" s="80">
        <v>44834</v>
      </c>
      <c r="I83" s="78" t="s">
        <v>84</v>
      </c>
      <c r="J83" s="81" t="s">
        <v>204</v>
      </c>
      <c r="K83" s="82">
        <v>1265.3</v>
      </c>
      <c r="L83" s="49"/>
      <c r="M83" s="49"/>
      <c r="N83" s="49"/>
      <c r="O83" s="49"/>
      <c r="P83" s="49"/>
      <c r="Q83" s="49"/>
      <c r="R83" s="49"/>
      <c r="S83" s="49"/>
      <c r="T83" s="49"/>
    </row>
    <row r="84" spans="1:20" ht="15" hidden="1" customHeight="1" x14ac:dyDescent="0.2">
      <c r="A84" s="78">
        <v>78</v>
      </c>
      <c r="B84" s="81" t="s">
        <v>130</v>
      </c>
      <c r="C84" s="78" t="s">
        <v>131</v>
      </c>
      <c r="D84" s="78" t="s">
        <v>82</v>
      </c>
      <c r="E84" s="78">
        <v>11353019</v>
      </c>
      <c r="F84" s="80"/>
      <c r="G84" s="101">
        <v>93001</v>
      </c>
      <c r="H84" s="80">
        <v>44834</v>
      </c>
      <c r="I84" s="78" t="s">
        <v>84</v>
      </c>
      <c r="J84" s="81" t="s">
        <v>204</v>
      </c>
      <c r="K84" s="82">
        <v>3086.3</v>
      </c>
      <c r="L84" s="49"/>
      <c r="M84" s="49"/>
      <c r="N84" s="85"/>
      <c r="O84" s="49"/>
      <c r="P84" s="49"/>
      <c r="Q84" s="49"/>
      <c r="R84" s="49"/>
      <c r="S84" s="49"/>
      <c r="T84" s="49"/>
    </row>
    <row r="85" spans="1:20" ht="15" hidden="1" customHeight="1" x14ac:dyDescent="0.2">
      <c r="A85" s="78">
        <v>79</v>
      </c>
      <c r="B85" s="79" t="s">
        <v>80</v>
      </c>
      <c r="C85" s="78" t="s">
        <v>81</v>
      </c>
      <c r="D85" s="78" t="s">
        <v>82</v>
      </c>
      <c r="E85" s="78">
        <v>1108197</v>
      </c>
      <c r="F85" s="80">
        <v>44809</v>
      </c>
      <c r="G85" s="101">
        <v>100301</v>
      </c>
      <c r="H85" s="80">
        <v>44837</v>
      </c>
      <c r="I85" s="78" t="s">
        <v>84</v>
      </c>
      <c r="J85" s="81" t="s">
        <v>204</v>
      </c>
      <c r="K85" s="82">
        <v>320</v>
      </c>
      <c r="L85" s="49"/>
      <c r="M85" s="49"/>
      <c r="N85" s="85"/>
      <c r="O85" s="49"/>
      <c r="P85" s="49"/>
      <c r="Q85" s="49"/>
      <c r="R85" s="49"/>
      <c r="S85" s="49"/>
      <c r="T85" s="49"/>
    </row>
    <row r="86" spans="1:20" ht="15" hidden="1" customHeight="1" x14ac:dyDescent="0.2">
      <c r="A86" s="78">
        <v>80</v>
      </c>
      <c r="B86" s="81" t="s">
        <v>89</v>
      </c>
      <c r="C86" s="78" t="s">
        <v>90</v>
      </c>
      <c r="D86" s="78" t="s">
        <v>82</v>
      </c>
      <c r="E86" s="78">
        <v>133</v>
      </c>
      <c r="F86" s="80">
        <v>44833</v>
      </c>
      <c r="G86" s="101">
        <v>100501</v>
      </c>
      <c r="H86" s="80">
        <v>44839</v>
      </c>
      <c r="I86" s="78" t="s">
        <v>84</v>
      </c>
      <c r="J86" s="81" t="s">
        <v>204</v>
      </c>
      <c r="K86" s="82">
        <v>6000</v>
      </c>
      <c r="L86" s="49"/>
      <c r="M86" s="49"/>
      <c r="N86" s="49"/>
      <c r="O86" s="49"/>
      <c r="P86" s="49"/>
      <c r="Q86" s="49"/>
      <c r="R86" s="49"/>
      <c r="S86" s="49"/>
      <c r="T86" s="49"/>
    </row>
    <row r="87" spans="1:20" ht="15" hidden="1" customHeight="1" x14ac:dyDescent="0.2">
      <c r="A87" s="78">
        <v>81</v>
      </c>
      <c r="B87" s="81" t="s">
        <v>253</v>
      </c>
      <c r="C87" s="78" t="s">
        <v>254</v>
      </c>
      <c r="D87" s="78" t="s">
        <v>132</v>
      </c>
      <c r="E87" s="78" t="s">
        <v>16</v>
      </c>
      <c r="F87" s="80">
        <v>44853</v>
      </c>
      <c r="G87" s="101">
        <v>101902</v>
      </c>
      <c r="H87" s="80">
        <v>44853</v>
      </c>
      <c r="I87" s="78" t="s">
        <v>84</v>
      </c>
      <c r="J87" s="81" t="s">
        <v>204</v>
      </c>
      <c r="K87" s="82">
        <v>263.73</v>
      </c>
      <c r="L87" s="49"/>
      <c r="M87" s="49"/>
      <c r="N87" s="49"/>
      <c r="O87" s="49"/>
      <c r="P87" s="49"/>
      <c r="Q87" s="49"/>
      <c r="R87" s="49"/>
      <c r="S87" s="49"/>
      <c r="T87" s="49"/>
    </row>
    <row r="88" spans="1:20" ht="15" hidden="1" customHeight="1" x14ac:dyDescent="0.2">
      <c r="A88" s="78">
        <v>82</v>
      </c>
      <c r="B88" s="81" t="s">
        <v>95</v>
      </c>
      <c r="C88" s="78" t="s">
        <v>96</v>
      </c>
      <c r="D88" s="78" t="s">
        <v>97</v>
      </c>
      <c r="E88" s="78">
        <v>18682</v>
      </c>
      <c r="F88" s="80">
        <v>44841</v>
      </c>
      <c r="G88" s="101">
        <v>102401</v>
      </c>
      <c r="H88" s="80">
        <v>44858</v>
      </c>
      <c r="I88" s="78" t="s">
        <v>84</v>
      </c>
      <c r="J88" s="81" t="s">
        <v>204</v>
      </c>
      <c r="K88" s="82">
        <v>150</v>
      </c>
      <c r="L88" s="49"/>
      <c r="M88" s="49"/>
      <c r="N88" s="49"/>
      <c r="O88" s="49"/>
      <c r="P88" s="49"/>
      <c r="Q88" s="49"/>
      <c r="R88" s="49"/>
      <c r="S88" s="49"/>
      <c r="T88" s="49"/>
    </row>
    <row r="89" spans="1:20" ht="15" hidden="1" customHeight="1" x14ac:dyDescent="0.2">
      <c r="A89" s="78">
        <v>83</v>
      </c>
      <c r="B89" s="81" t="s">
        <v>138</v>
      </c>
      <c r="C89" s="78" t="s">
        <v>139</v>
      </c>
      <c r="D89" s="78" t="s">
        <v>82</v>
      </c>
      <c r="E89" s="78">
        <v>81633</v>
      </c>
      <c r="F89" s="80">
        <v>44860</v>
      </c>
      <c r="G89" s="101">
        <v>102502</v>
      </c>
      <c r="H89" s="80">
        <v>44859</v>
      </c>
      <c r="I89" s="78" t="s">
        <v>84</v>
      </c>
      <c r="J89" s="81" t="s">
        <v>204</v>
      </c>
      <c r="K89" s="82">
        <v>750.7</v>
      </c>
      <c r="L89" s="49"/>
      <c r="M89" s="49"/>
      <c r="N89" s="49"/>
      <c r="O89" s="49"/>
      <c r="P89" s="49"/>
      <c r="Q89" s="49"/>
      <c r="R89" s="49"/>
      <c r="S89" s="49"/>
      <c r="T89" s="49"/>
    </row>
    <row r="90" spans="1:20" ht="15" hidden="1" customHeight="1" x14ac:dyDescent="0.2">
      <c r="A90" s="78">
        <v>84</v>
      </c>
      <c r="B90" s="81" t="s">
        <v>130</v>
      </c>
      <c r="C90" s="78" t="s">
        <v>131</v>
      </c>
      <c r="D90" s="78" t="s">
        <v>132</v>
      </c>
      <c r="E90" s="78">
        <v>11430023</v>
      </c>
      <c r="F90" s="80">
        <v>44861</v>
      </c>
      <c r="G90" s="101">
        <v>102701</v>
      </c>
      <c r="H90" s="80">
        <v>44861</v>
      </c>
      <c r="I90" s="78" t="s">
        <v>84</v>
      </c>
      <c r="J90" s="81" t="s">
        <v>204</v>
      </c>
      <c r="K90" s="82">
        <v>2200</v>
      </c>
      <c r="L90" s="49"/>
      <c r="M90" s="49"/>
      <c r="N90" s="49"/>
      <c r="O90" s="49"/>
      <c r="P90" s="49"/>
      <c r="Q90" s="49"/>
      <c r="R90" s="49"/>
      <c r="S90" s="49"/>
      <c r="T90" s="49"/>
    </row>
    <row r="91" spans="1:20" ht="15" hidden="1" customHeight="1" x14ac:dyDescent="0.2">
      <c r="A91" s="78">
        <v>85</v>
      </c>
      <c r="B91" s="81" t="s">
        <v>135</v>
      </c>
      <c r="C91" s="78" t="s">
        <v>136</v>
      </c>
      <c r="D91" s="78" t="s">
        <v>132</v>
      </c>
      <c r="E91" s="78">
        <v>9839819</v>
      </c>
      <c r="F91" s="80">
        <v>44861</v>
      </c>
      <c r="G91" s="101">
        <v>103103</v>
      </c>
      <c r="H91" s="80">
        <v>44865</v>
      </c>
      <c r="I91" s="78" t="s">
        <v>84</v>
      </c>
      <c r="J91" s="81" t="s">
        <v>204</v>
      </c>
      <c r="K91" s="82">
        <v>506.5</v>
      </c>
      <c r="L91" s="49"/>
      <c r="M91" s="49"/>
      <c r="N91" s="49"/>
      <c r="O91" s="49"/>
      <c r="P91" s="49"/>
      <c r="Q91" s="49"/>
      <c r="R91" s="49"/>
      <c r="S91" s="49"/>
      <c r="T91" s="49"/>
    </row>
    <row r="92" spans="1:20" ht="15" hidden="1" customHeight="1" x14ac:dyDescent="0.2">
      <c r="A92" s="78">
        <v>86</v>
      </c>
      <c r="B92" s="81" t="s">
        <v>151</v>
      </c>
      <c r="C92" s="78" t="s">
        <v>152</v>
      </c>
      <c r="D92" s="78" t="s">
        <v>82</v>
      </c>
      <c r="E92" s="78">
        <v>81</v>
      </c>
      <c r="F92" s="80">
        <v>44861</v>
      </c>
      <c r="G92" s="101">
        <v>103104</v>
      </c>
      <c r="H92" s="80">
        <v>44865</v>
      </c>
      <c r="I92" s="78" t="s">
        <v>84</v>
      </c>
      <c r="J92" s="81" t="s">
        <v>204</v>
      </c>
      <c r="K92" s="82">
        <v>5000</v>
      </c>
      <c r="L92" s="49"/>
      <c r="M92" s="49"/>
      <c r="N92" s="49"/>
      <c r="O92" s="49"/>
      <c r="P92" s="49"/>
      <c r="Q92" s="49"/>
      <c r="R92" s="49"/>
      <c r="S92" s="49"/>
      <c r="T92" s="49"/>
    </row>
    <row r="93" spans="1:20" ht="15" hidden="1" customHeight="1" x14ac:dyDescent="0.2">
      <c r="A93" s="78">
        <v>87</v>
      </c>
      <c r="B93" s="81" t="s">
        <v>130</v>
      </c>
      <c r="C93" s="78" t="s">
        <v>131</v>
      </c>
      <c r="D93" s="78" t="s">
        <v>132</v>
      </c>
      <c r="E93" s="78">
        <v>11440963</v>
      </c>
      <c r="F93" s="80">
        <v>44866</v>
      </c>
      <c r="G93" s="101">
        <v>110102</v>
      </c>
      <c r="H93" s="80">
        <v>44866</v>
      </c>
      <c r="I93" s="78" t="s">
        <v>84</v>
      </c>
      <c r="J93" s="81" t="s">
        <v>204</v>
      </c>
      <c r="K93" s="82">
        <v>440</v>
      </c>
      <c r="L93" s="49"/>
      <c r="M93" s="49"/>
      <c r="N93" s="49"/>
      <c r="O93" s="49"/>
      <c r="P93" s="49"/>
      <c r="Q93" s="49"/>
      <c r="R93" s="49"/>
      <c r="S93" s="49"/>
      <c r="T93" s="49"/>
    </row>
    <row r="94" spans="1:20" ht="15" hidden="1" customHeight="1" x14ac:dyDescent="0.2">
      <c r="A94" s="78">
        <v>88</v>
      </c>
      <c r="B94" s="81" t="s">
        <v>135</v>
      </c>
      <c r="C94" s="78" t="s">
        <v>136</v>
      </c>
      <c r="D94" s="78" t="s">
        <v>132</v>
      </c>
      <c r="E94" s="78">
        <v>9868655</v>
      </c>
      <c r="F94" s="80">
        <v>44866</v>
      </c>
      <c r="G94" s="101">
        <v>110103</v>
      </c>
      <c r="H94" s="80">
        <v>44866</v>
      </c>
      <c r="I94" s="78" t="s">
        <v>84</v>
      </c>
      <c r="J94" s="81" t="s">
        <v>204</v>
      </c>
      <c r="K94" s="82">
        <v>170.3</v>
      </c>
      <c r="L94" s="49"/>
      <c r="M94" s="49"/>
      <c r="N94" s="49"/>
      <c r="O94" s="49"/>
      <c r="P94" s="49"/>
      <c r="Q94" s="49"/>
      <c r="R94" s="49"/>
      <c r="S94" s="49"/>
      <c r="T94" s="49"/>
    </row>
    <row r="95" spans="1:20" ht="15" hidden="1" customHeight="1" x14ac:dyDescent="0.2">
      <c r="A95" s="78">
        <v>89</v>
      </c>
      <c r="B95" s="81" t="s">
        <v>138</v>
      </c>
      <c r="C95" s="78" t="s">
        <v>139</v>
      </c>
      <c r="D95" s="78" t="s">
        <v>82</v>
      </c>
      <c r="E95" s="78">
        <v>81833</v>
      </c>
      <c r="F95" s="80">
        <v>44866</v>
      </c>
      <c r="G95" s="101">
        <v>110101</v>
      </c>
      <c r="H95" s="80">
        <v>44866</v>
      </c>
      <c r="I95" s="78" t="s">
        <v>84</v>
      </c>
      <c r="J95" s="81" t="s">
        <v>204</v>
      </c>
      <c r="K95" s="82">
        <v>153.33000000000001</v>
      </c>
      <c r="L95" s="49"/>
      <c r="M95" s="49"/>
      <c r="N95" s="49"/>
      <c r="O95" s="49"/>
      <c r="P95" s="49"/>
      <c r="Q95" s="49"/>
      <c r="R95" s="49"/>
      <c r="S95" s="49"/>
      <c r="T95" s="49"/>
    </row>
    <row r="96" spans="1:20" ht="15" hidden="1" customHeight="1" x14ac:dyDescent="0.2">
      <c r="A96" s="78">
        <v>90</v>
      </c>
      <c r="B96" s="81" t="s">
        <v>255</v>
      </c>
      <c r="C96" s="78" t="s">
        <v>93</v>
      </c>
      <c r="D96" s="78" t="s">
        <v>82</v>
      </c>
      <c r="E96" s="78">
        <v>2900</v>
      </c>
      <c r="F96" s="80">
        <v>44866</v>
      </c>
      <c r="G96" s="101">
        <v>110301</v>
      </c>
      <c r="H96" s="80">
        <v>44868</v>
      </c>
      <c r="I96" s="78" t="s">
        <v>84</v>
      </c>
      <c r="J96" s="81" t="s">
        <v>204</v>
      </c>
      <c r="K96" s="82">
        <v>1265.3</v>
      </c>
      <c r="L96" s="49"/>
      <c r="M96" s="49"/>
      <c r="N96" s="49"/>
      <c r="O96" s="49"/>
      <c r="P96" s="49"/>
      <c r="Q96" s="49"/>
      <c r="R96" s="49"/>
      <c r="S96" s="49"/>
      <c r="T96" s="49"/>
    </row>
    <row r="97" spans="1:20" ht="15" hidden="1" customHeight="1" x14ac:dyDescent="0.2">
      <c r="A97" s="78">
        <v>91</v>
      </c>
      <c r="B97" s="81" t="s">
        <v>80</v>
      </c>
      <c r="C97" s="78" t="s">
        <v>81</v>
      </c>
      <c r="D97" s="78" t="s">
        <v>82</v>
      </c>
      <c r="E97" s="78">
        <v>1185296</v>
      </c>
      <c r="F97" s="80">
        <v>44869</v>
      </c>
      <c r="G97" s="101">
        <v>110302</v>
      </c>
      <c r="H97" s="80">
        <v>44868</v>
      </c>
      <c r="I97" s="78" t="s">
        <v>84</v>
      </c>
      <c r="J97" s="81" t="s">
        <v>204</v>
      </c>
      <c r="K97" s="82">
        <v>320</v>
      </c>
      <c r="L97" s="49"/>
      <c r="M97" s="49"/>
      <c r="N97" s="49"/>
      <c r="O97" s="49"/>
      <c r="P97" s="49"/>
      <c r="Q97" s="49"/>
      <c r="R97" s="49"/>
      <c r="S97" s="49"/>
      <c r="T97" s="49"/>
    </row>
    <row r="98" spans="1:20" ht="15" hidden="1" customHeight="1" x14ac:dyDescent="0.2">
      <c r="A98" s="78">
        <v>92</v>
      </c>
      <c r="B98" s="81" t="s">
        <v>267</v>
      </c>
      <c r="C98" s="78" t="s">
        <v>90</v>
      </c>
      <c r="D98" s="78" t="s">
        <v>82</v>
      </c>
      <c r="E98" s="78">
        <v>140</v>
      </c>
      <c r="F98" s="80">
        <v>44861</v>
      </c>
      <c r="G98" s="101">
        <v>110401</v>
      </c>
      <c r="H98" s="80">
        <v>44869</v>
      </c>
      <c r="I98" s="78" t="s">
        <v>84</v>
      </c>
      <c r="J98" s="81" t="s">
        <v>204</v>
      </c>
      <c r="K98" s="82">
        <v>6000</v>
      </c>
      <c r="L98" s="49"/>
      <c r="M98" s="49"/>
      <c r="N98" s="49"/>
      <c r="O98" s="49"/>
      <c r="P98" s="49"/>
      <c r="Q98" s="49"/>
      <c r="R98" s="49"/>
      <c r="S98" s="49"/>
      <c r="T98" s="49"/>
    </row>
    <row r="99" spans="1:20" ht="15" hidden="1" customHeight="1" x14ac:dyDescent="0.2">
      <c r="A99" s="78">
        <v>93</v>
      </c>
      <c r="B99" s="81" t="s">
        <v>253</v>
      </c>
      <c r="C99" s="78" t="s">
        <v>254</v>
      </c>
      <c r="D99" s="78" t="s">
        <v>132</v>
      </c>
      <c r="E99" s="78"/>
      <c r="F99" s="80">
        <v>44879</v>
      </c>
      <c r="G99" s="78">
        <v>111401</v>
      </c>
      <c r="H99" s="80">
        <v>44879</v>
      </c>
      <c r="I99" s="78" t="s">
        <v>84</v>
      </c>
      <c r="J99" s="81" t="s">
        <v>204</v>
      </c>
      <c r="K99" s="82">
        <v>311.24</v>
      </c>
      <c r="L99" s="49"/>
      <c r="M99" s="49"/>
      <c r="N99" s="85"/>
      <c r="O99" s="49"/>
      <c r="P99" s="49"/>
      <c r="Q99" s="49"/>
      <c r="R99" s="49"/>
      <c r="S99" s="49"/>
      <c r="T99" s="49"/>
    </row>
    <row r="100" spans="1:20" ht="15" hidden="1" customHeight="1" x14ac:dyDescent="0.2">
      <c r="A100" s="78">
        <v>94</v>
      </c>
      <c r="B100" s="79" t="s">
        <v>260</v>
      </c>
      <c r="C100" s="78" t="s">
        <v>96</v>
      </c>
      <c r="D100" s="78" t="s">
        <v>97</v>
      </c>
      <c r="E100" s="78">
        <v>18958</v>
      </c>
      <c r="F100" s="80">
        <v>44872</v>
      </c>
      <c r="G100" s="101">
        <v>111601</v>
      </c>
      <c r="H100" s="80">
        <v>44881</v>
      </c>
      <c r="I100" s="78" t="s">
        <v>84</v>
      </c>
      <c r="J100" s="81" t="s">
        <v>204</v>
      </c>
      <c r="K100" s="82">
        <v>150</v>
      </c>
      <c r="L100" s="49"/>
      <c r="M100" s="49"/>
      <c r="N100" s="85"/>
      <c r="O100" s="49"/>
      <c r="P100" s="49"/>
      <c r="Q100" s="49"/>
      <c r="R100" s="49"/>
      <c r="S100" s="49"/>
      <c r="T100" s="49"/>
    </row>
    <row r="101" spans="1:20" ht="15" hidden="1" customHeight="1" x14ac:dyDescent="0.2">
      <c r="A101" s="78">
        <v>95</v>
      </c>
      <c r="B101" s="81" t="s">
        <v>138</v>
      </c>
      <c r="C101" s="78" t="s">
        <v>139</v>
      </c>
      <c r="D101" s="78" t="s">
        <v>132</v>
      </c>
      <c r="E101" s="78">
        <v>113896464</v>
      </c>
      <c r="F101" s="80">
        <v>44869</v>
      </c>
      <c r="G101" s="101">
        <v>112502</v>
      </c>
      <c r="H101" s="80">
        <v>44890</v>
      </c>
      <c r="I101" s="78" t="s">
        <v>84</v>
      </c>
      <c r="J101" s="81" t="s">
        <v>204</v>
      </c>
      <c r="K101" s="82">
        <v>938.4</v>
      </c>
      <c r="L101" s="49"/>
      <c r="M101" s="49"/>
      <c r="N101" s="49"/>
      <c r="O101" s="49"/>
      <c r="P101" s="49"/>
      <c r="Q101" s="49"/>
      <c r="R101" s="49"/>
      <c r="S101" s="49"/>
      <c r="T101" s="49"/>
    </row>
    <row r="102" spans="1:20" ht="15" hidden="1" customHeight="1" x14ac:dyDescent="0.2">
      <c r="A102" s="78">
        <v>96</v>
      </c>
      <c r="B102" s="79" t="s">
        <v>130</v>
      </c>
      <c r="C102" s="78" t="s">
        <v>131</v>
      </c>
      <c r="D102" s="78" t="s">
        <v>132</v>
      </c>
      <c r="E102" s="78">
        <v>11589348</v>
      </c>
      <c r="F102" s="80">
        <v>44893</v>
      </c>
      <c r="G102" s="101">
        <v>112801</v>
      </c>
      <c r="H102" s="80">
        <v>44893</v>
      </c>
      <c r="I102" s="78" t="s">
        <v>84</v>
      </c>
      <c r="J102" s="81" t="s">
        <v>204</v>
      </c>
      <c r="K102" s="82">
        <v>2772</v>
      </c>
      <c r="L102" s="49"/>
      <c r="M102" s="49"/>
      <c r="N102" s="49"/>
      <c r="O102" s="49"/>
      <c r="P102" s="49"/>
      <c r="Q102" s="49"/>
      <c r="R102" s="49"/>
      <c r="S102" s="49"/>
      <c r="T102" s="49"/>
    </row>
    <row r="103" spans="1:20" ht="15" hidden="1" customHeight="1" x14ac:dyDescent="0.2">
      <c r="A103" s="78">
        <v>97</v>
      </c>
      <c r="B103" s="81" t="s">
        <v>135</v>
      </c>
      <c r="C103" s="78" t="s">
        <v>136</v>
      </c>
      <c r="D103" s="78" t="s">
        <v>132</v>
      </c>
      <c r="E103" s="78">
        <v>10056288</v>
      </c>
      <c r="F103" s="80">
        <v>44893</v>
      </c>
      <c r="G103" s="101">
        <v>112901</v>
      </c>
      <c r="H103" s="80">
        <v>44894</v>
      </c>
      <c r="I103" s="78" t="s">
        <v>84</v>
      </c>
      <c r="J103" s="81" t="s">
        <v>204</v>
      </c>
      <c r="K103" s="82">
        <v>556.92999999999995</v>
      </c>
      <c r="L103" s="49"/>
      <c r="M103" s="49"/>
      <c r="N103" s="85"/>
      <c r="O103" s="49"/>
      <c r="P103" s="49"/>
      <c r="Q103" s="49"/>
      <c r="R103" s="49"/>
      <c r="S103" s="49"/>
      <c r="T103" s="49"/>
    </row>
    <row r="104" spans="1:20" ht="15" hidden="1" customHeight="1" x14ac:dyDescent="0.2">
      <c r="A104" s="78">
        <v>98</v>
      </c>
      <c r="B104" s="79" t="s">
        <v>268</v>
      </c>
      <c r="C104" s="78" t="s">
        <v>152</v>
      </c>
      <c r="D104" s="78" t="s">
        <v>82</v>
      </c>
      <c r="E104" s="78">
        <v>82</v>
      </c>
      <c r="F104" s="80">
        <v>44894</v>
      </c>
      <c r="G104" s="101">
        <v>113014</v>
      </c>
      <c r="H104" s="80">
        <v>44895</v>
      </c>
      <c r="I104" s="78" t="s">
        <v>84</v>
      </c>
      <c r="J104" s="81" t="s">
        <v>204</v>
      </c>
      <c r="K104" s="82">
        <v>5000</v>
      </c>
      <c r="L104" s="49"/>
      <c r="M104" s="49"/>
      <c r="N104" s="85"/>
      <c r="O104" s="49"/>
      <c r="P104" s="49"/>
      <c r="Q104" s="49"/>
      <c r="R104" s="49"/>
      <c r="S104" s="49"/>
      <c r="T104" s="49"/>
    </row>
    <row r="105" spans="1:20" ht="15" hidden="1" customHeight="1" x14ac:dyDescent="0.2">
      <c r="A105" s="78">
        <v>99</v>
      </c>
      <c r="B105" s="81" t="s">
        <v>80</v>
      </c>
      <c r="C105" s="78" t="s">
        <v>81</v>
      </c>
      <c r="D105" s="78" t="s">
        <v>82</v>
      </c>
      <c r="E105" s="78">
        <v>1224996</v>
      </c>
      <c r="F105" s="80">
        <v>44900</v>
      </c>
      <c r="G105" s="101">
        <v>120201</v>
      </c>
      <c r="H105" s="80">
        <v>44897</v>
      </c>
      <c r="I105" s="78" t="s">
        <v>84</v>
      </c>
      <c r="J105" s="81" t="s">
        <v>204</v>
      </c>
      <c r="K105" s="82">
        <v>320</v>
      </c>
      <c r="L105" s="49"/>
      <c r="M105" s="49"/>
      <c r="N105" s="49"/>
      <c r="O105" s="49"/>
      <c r="P105" s="49"/>
      <c r="Q105" s="49"/>
      <c r="R105" s="49"/>
      <c r="S105" s="49"/>
      <c r="T105" s="49"/>
    </row>
    <row r="106" spans="1:20" ht="15" hidden="1" customHeight="1" x14ac:dyDescent="0.2">
      <c r="A106" s="78">
        <v>100</v>
      </c>
      <c r="B106" s="79" t="s">
        <v>89</v>
      </c>
      <c r="C106" s="78" t="s">
        <v>90</v>
      </c>
      <c r="D106" s="78" t="s">
        <v>82</v>
      </c>
      <c r="E106" s="78">
        <v>145</v>
      </c>
      <c r="F106" s="80">
        <v>44902</v>
      </c>
      <c r="G106" s="101">
        <v>121201</v>
      </c>
      <c r="H106" s="80">
        <v>44907</v>
      </c>
      <c r="I106" s="78" t="s">
        <v>84</v>
      </c>
      <c r="J106" s="81" t="s">
        <v>204</v>
      </c>
      <c r="K106" s="82">
        <v>6000</v>
      </c>
      <c r="L106" s="49"/>
      <c r="M106" s="49"/>
      <c r="N106" s="49"/>
      <c r="O106" s="49"/>
      <c r="P106" s="49"/>
      <c r="Q106" s="49"/>
      <c r="R106" s="49"/>
      <c r="S106" s="49"/>
      <c r="T106" s="49"/>
    </row>
    <row r="107" spans="1:20" ht="15" hidden="1" customHeight="1" x14ac:dyDescent="0.2">
      <c r="A107" s="78">
        <v>101</v>
      </c>
      <c r="B107" s="81" t="s">
        <v>92</v>
      </c>
      <c r="C107" s="78" t="s">
        <v>93</v>
      </c>
      <c r="D107" s="78" t="s">
        <v>82</v>
      </c>
      <c r="E107" s="78">
        <v>2941</v>
      </c>
      <c r="F107" s="80">
        <v>44897</v>
      </c>
      <c r="G107" s="101">
        <v>121202</v>
      </c>
      <c r="H107" s="80">
        <v>44907</v>
      </c>
      <c r="I107" s="78" t="s">
        <v>84</v>
      </c>
      <c r="J107" s="81" t="s">
        <v>204</v>
      </c>
      <c r="K107" s="82">
        <v>1265.3</v>
      </c>
      <c r="L107" s="49"/>
      <c r="M107" s="49"/>
      <c r="N107" s="85"/>
      <c r="O107" s="49"/>
      <c r="P107" s="49"/>
      <c r="Q107" s="49"/>
      <c r="R107" s="49"/>
      <c r="S107" s="49"/>
      <c r="T107" s="49"/>
    </row>
    <row r="108" spans="1:20" ht="15" hidden="1" customHeight="1" x14ac:dyDescent="0.2">
      <c r="A108" s="78">
        <v>102</v>
      </c>
      <c r="B108" s="79" t="s">
        <v>95</v>
      </c>
      <c r="C108" s="78" t="s">
        <v>96</v>
      </c>
      <c r="D108" s="78" t="s">
        <v>97</v>
      </c>
      <c r="E108" s="78">
        <v>19284</v>
      </c>
      <c r="F108" s="80">
        <v>44902</v>
      </c>
      <c r="G108" s="101">
        <v>121501</v>
      </c>
      <c r="H108" s="80">
        <v>44910</v>
      </c>
      <c r="I108" s="78" t="s">
        <v>84</v>
      </c>
      <c r="J108" s="81" t="s">
        <v>204</v>
      </c>
      <c r="K108" s="82">
        <v>150</v>
      </c>
      <c r="L108" s="49"/>
      <c r="M108" s="49"/>
      <c r="N108" s="85"/>
      <c r="O108" s="49"/>
      <c r="P108" s="49"/>
      <c r="Q108" s="49"/>
      <c r="R108" s="49"/>
      <c r="S108" s="49"/>
      <c r="T108" s="49"/>
    </row>
    <row r="109" spans="1:20" ht="15" hidden="1" customHeight="1" x14ac:dyDescent="0.2">
      <c r="A109" s="78">
        <v>103</v>
      </c>
      <c r="B109" s="81" t="s">
        <v>99</v>
      </c>
      <c r="C109" s="78" t="s">
        <v>100</v>
      </c>
      <c r="D109" s="78" t="s">
        <v>82</v>
      </c>
      <c r="E109" s="78"/>
      <c r="F109" s="80"/>
      <c r="G109" s="101">
        <v>121601</v>
      </c>
      <c r="H109" s="80">
        <v>44911</v>
      </c>
      <c r="I109" s="78" t="s">
        <v>84</v>
      </c>
      <c r="J109" s="81" t="s">
        <v>204</v>
      </c>
      <c r="K109" s="82">
        <v>407.4</v>
      </c>
      <c r="L109" s="49"/>
      <c r="M109" s="49"/>
      <c r="N109" s="49"/>
      <c r="O109" s="49"/>
      <c r="P109" s="49"/>
      <c r="Q109" s="49"/>
      <c r="R109" s="49"/>
      <c r="S109" s="49"/>
      <c r="T109" s="49"/>
    </row>
    <row r="110" spans="1:20" ht="15" hidden="1" customHeight="1" x14ac:dyDescent="0.2">
      <c r="A110" s="78">
        <v>104</v>
      </c>
      <c r="B110" s="81" t="s">
        <v>130</v>
      </c>
      <c r="C110" s="78" t="s">
        <v>131</v>
      </c>
      <c r="D110" s="78" t="s">
        <v>132</v>
      </c>
      <c r="E110" s="78">
        <v>11652359</v>
      </c>
      <c r="F110" s="80">
        <v>44915</v>
      </c>
      <c r="G110" s="101">
        <v>122201</v>
      </c>
      <c r="H110" s="80">
        <v>44917</v>
      </c>
      <c r="I110" s="78" t="s">
        <v>84</v>
      </c>
      <c r="J110" s="81" t="s">
        <v>204</v>
      </c>
      <c r="K110" s="82">
        <v>3564</v>
      </c>
      <c r="L110" s="49"/>
      <c r="M110" s="49"/>
      <c r="N110" s="49"/>
      <c r="O110" s="49"/>
      <c r="P110" s="49"/>
      <c r="Q110" s="49"/>
      <c r="R110" s="49"/>
      <c r="S110" s="49"/>
      <c r="T110" s="49"/>
    </row>
    <row r="111" spans="1:20" ht="15" hidden="1" customHeight="1" x14ac:dyDescent="0.2">
      <c r="A111" s="78">
        <v>105</v>
      </c>
      <c r="B111" s="81" t="s">
        <v>135</v>
      </c>
      <c r="C111" s="78" t="s">
        <v>136</v>
      </c>
      <c r="D111" s="78" t="s">
        <v>132</v>
      </c>
      <c r="E111" s="78">
        <v>10216260</v>
      </c>
      <c r="F111" s="80">
        <v>44915</v>
      </c>
      <c r="G111" s="101">
        <v>122302</v>
      </c>
      <c r="H111" s="80">
        <v>44918</v>
      </c>
      <c r="I111" s="78" t="s">
        <v>84</v>
      </c>
      <c r="J111" s="81" t="s">
        <v>204</v>
      </c>
      <c r="K111" s="82">
        <v>615.77</v>
      </c>
      <c r="L111" s="49"/>
      <c r="M111" s="49"/>
      <c r="N111" s="49"/>
      <c r="O111" s="49"/>
      <c r="P111" s="49"/>
      <c r="Q111" s="49"/>
      <c r="R111" s="49"/>
      <c r="S111" s="49"/>
      <c r="T111" s="49"/>
    </row>
    <row r="112" spans="1:20" ht="15" hidden="1" customHeight="1" x14ac:dyDescent="0.2">
      <c r="A112" s="78">
        <v>106</v>
      </c>
      <c r="B112" s="81" t="s">
        <v>138</v>
      </c>
      <c r="C112" s="78" t="s">
        <v>139</v>
      </c>
      <c r="D112" s="78" t="s">
        <v>82</v>
      </c>
      <c r="E112" s="78">
        <v>86553</v>
      </c>
      <c r="F112" s="80">
        <v>44923</v>
      </c>
      <c r="G112" s="101">
        <v>122701</v>
      </c>
      <c r="H112" s="80">
        <v>44922</v>
      </c>
      <c r="I112" s="78" t="s">
        <v>84</v>
      </c>
      <c r="J112" s="81" t="s">
        <v>204</v>
      </c>
      <c r="K112" s="82">
        <v>938.4</v>
      </c>
      <c r="L112" s="49"/>
      <c r="M112" s="49"/>
      <c r="N112" s="49"/>
      <c r="O112" s="49"/>
      <c r="P112" s="49"/>
      <c r="Q112" s="49"/>
      <c r="R112" s="49"/>
      <c r="S112" s="49"/>
      <c r="T112" s="49"/>
    </row>
    <row r="113" spans="1:20" ht="15" hidden="1" customHeight="1" x14ac:dyDescent="0.2">
      <c r="A113" s="78">
        <v>107</v>
      </c>
      <c r="B113" s="81" t="s">
        <v>89</v>
      </c>
      <c r="C113" s="78" t="s">
        <v>90</v>
      </c>
      <c r="D113" s="78" t="s">
        <v>82</v>
      </c>
      <c r="E113" s="78">
        <v>152</v>
      </c>
      <c r="F113" s="80">
        <v>44915</v>
      </c>
      <c r="G113" s="101">
        <v>122907</v>
      </c>
      <c r="H113" s="80">
        <v>44924</v>
      </c>
      <c r="I113" s="78" t="s">
        <v>84</v>
      </c>
      <c r="J113" s="81" t="s">
        <v>204</v>
      </c>
      <c r="K113" s="82">
        <v>6000</v>
      </c>
      <c r="L113" s="49"/>
      <c r="M113" s="49"/>
      <c r="N113" s="49"/>
      <c r="O113" s="49"/>
      <c r="P113" s="49"/>
      <c r="Q113" s="49"/>
      <c r="R113" s="49"/>
      <c r="S113" s="49"/>
      <c r="T113" s="49"/>
    </row>
    <row r="114" spans="1:20" ht="15" hidden="1" customHeight="1" x14ac:dyDescent="0.2">
      <c r="A114" s="78">
        <v>108</v>
      </c>
      <c r="B114" s="81" t="s">
        <v>151</v>
      </c>
      <c r="C114" s="78" t="s">
        <v>152</v>
      </c>
      <c r="D114" s="78" t="s">
        <v>82</v>
      </c>
      <c r="E114" s="78">
        <v>83</v>
      </c>
      <c r="F114" s="80">
        <v>44916</v>
      </c>
      <c r="G114" s="101">
        <v>122908</v>
      </c>
      <c r="H114" s="80">
        <v>44924</v>
      </c>
      <c r="I114" s="78" t="s">
        <v>84</v>
      </c>
      <c r="J114" s="81" t="s">
        <v>204</v>
      </c>
      <c r="K114" s="82">
        <v>5000</v>
      </c>
      <c r="L114" s="49"/>
      <c r="M114" s="49"/>
      <c r="N114" s="49"/>
      <c r="O114" s="49"/>
      <c r="P114" s="49"/>
      <c r="Q114" s="49"/>
      <c r="R114" s="49"/>
      <c r="S114" s="49"/>
      <c r="T114" s="49"/>
    </row>
    <row r="115" spans="1:20" ht="15" hidden="1" customHeight="1" x14ac:dyDescent="0.2">
      <c r="A115" s="78">
        <v>109</v>
      </c>
      <c r="B115" s="81" t="s">
        <v>80</v>
      </c>
      <c r="C115" s="78" t="s">
        <v>81</v>
      </c>
      <c r="D115" s="78" t="s">
        <v>82</v>
      </c>
      <c r="E115" s="78">
        <v>1224996</v>
      </c>
      <c r="F115" s="80">
        <v>44900</v>
      </c>
      <c r="G115" s="101">
        <v>10301</v>
      </c>
      <c r="H115" s="80">
        <v>44929</v>
      </c>
      <c r="I115" s="78" t="s">
        <v>84</v>
      </c>
      <c r="J115" s="81" t="s">
        <v>204</v>
      </c>
      <c r="K115" s="82">
        <v>326.51</v>
      </c>
      <c r="L115" s="49"/>
      <c r="M115" s="49"/>
      <c r="N115" s="49"/>
      <c r="O115" s="49"/>
      <c r="P115" s="49"/>
      <c r="Q115" s="49"/>
      <c r="R115" s="49"/>
      <c r="S115" s="49"/>
      <c r="T115" s="49"/>
    </row>
    <row r="116" spans="1:20" ht="15" hidden="1" customHeight="1" x14ac:dyDescent="0.2">
      <c r="A116" s="78">
        <v>110</v>
      </c>
      <c r="B116" s="81" t="s">
        <v>269</v>
      </c>
      <c r="C116" s="78" t="s">
        <v>220</v>
      </c>
      <c r="D116" s="78" t="s">
        <v>82</v>
      </c>
      <c r="E116" s="78"/>
      <c r="F116" s="80"/>
      <c r="G116" s="101">
        <v>10401</v>
      </c>
      <c r="H116" s="80">
        <v>44930</v>
      </c>
      <c r="I116" s="78" t="s">
        <v>84</v>
      </c>
      <c r="J116" s="81" t="s">
        <v>204</v>
      </c>
      <c r="K116" s="82">
        <v>973.35</v>
      </c>
      <c r="L116" s="49"/>
      <c r="M116" s="49"/>
      <c r="N116" s="49"/>
      <c r="O116" s="49"/>
      <c r="P116" s="49"/>
      <c r="Q116" s="49"/>
      <c r="R116" s="49"/>
      <c r="S116" s="49"/>
      <c r="T116" s="49"/>
    </row>
    <row r="117" spans="1:20" ht="15" hidden="1" customHeight="1" x14ac:dyDescent="0.2">
      <c r="A117" s="78">
        <v>111</v>
      </c>
      <c r="B117" s="81" t="s">
        <v>255</v>
      </c>
      <c r="C117" s="78" t="s">
        <v>93</v>
      </c>
      <c r="D117" s="78" t="s">
        <v>82</v>
      </c>
      <c r="E117" s="78">
        <v>2984</v>
      </c>
      <c r="F117" s="80">
        <v>44924</v>
      </c>
      <c r="G117" s="101">
        <v>11301</v>
      </c>
      <c r="H117" s="80">
        <v>44939</v>
      </c>
      <c r="I117" s="78" t="s">
        <v>84</v>
      </c>
      <c r="J117" s="81" t="s">
        <v>204</v>
      </c>
      <c r="K117" s="82">
        <v>1265.3</v>
      </c>
      <c r="L117" s="49"/>
      <c r="M117" s="49"/>
      <c r="N117" s="49"/>
      <c r="O117" s="49"/>
      <c r="P117" s="49"/>
      <c r="Q117" s="49"/>
      <c r="R117" s="49"/>
      <c r="S117" s="49"/>
      <c r="T117" s="49"/>
    </row>
    <row r="118" spans="1:20" ht="15" hidden="1" customHeight="1" x14ac:dyDescent="0.2">
      <c r="A118" s="78">
        <v>112</v>
      </c>
      <c r="B118" s="81" t="s">
        <v>253</v>
      </c>
      <c r="C118" s="78" t="s">
        <v>254</v>
      </c>
      <c r="D118" s="78" t="s">
        <v>132</v>
      </c>
      <c r="E118" s="78"/>
      <c r="F118" s="80">
        <v>44942</v>
      </c>
      <c r="G118" s="101">
        <v>11601</v>
      </c>
      <c r="H118" s="80">
        <v>44942</v>
      </c>
      <c r="I118" s="78" t="s">
        <v>84</v>
      </c>
      <c r="J118" s="81" t="s">
        <v>204</v>
      </c>
      <c r="K118" s="82">
        <v>499.72</v>
      </c>
      <c r="L118" s="49"/>
      <c r="M118" s="49"/>
      <c r="N118" s="49"/>
      <c r="O118" s="49"/>
      <c r="P118" s="49"/>
      <c r="Q118" s="49"/>
      <c r="R118" s="49"/>
      <c r="S118" s="49"/>
      <c r="T118" s="49"/>
    </row>
    <row r="119" spans="1:20" ht="15" hidden="1" customHeight="1" x14ac:dyDescent="0.2">
      <c r="A119" s="78">
        <v>113</v>
      </c>
      <c r="B119" s="81" t="s">
        <v>130</v>
      </c>
      <c r="C119" s="78" t="s">
        <v>131</v>
      </c>
      <c r="D119" s="78" t="s">
        <v>132</v>
      </c>
      <c r="E119" s="78">
        <v>11727616</v>
      </c>
      <c r="F119" s="80">
        <v>44945</v>
      </c>
      <c r="G119" s="101">
        <v>11901</v>
      </c>
      <c r="H119" s="80">
        <v>44945</v>
      </c>
      <c r="I119" s="78" t="s">
        <v>84</v>
      </c>
      <c r="J119" s="81" t="s">
        <v>204</v>
      </c>
      <c r="K119" s="82">
        <v>2754</v>
      </c>
      <c r="L119" s="49"/>
      <c r="M119" s="49"/>
      <c r="N119" s="49"/>
      <c r="O119" s="49"/>
      <c r="P119" s="49"/>
      <c r="Q119" s="49"/>
      <c r="R119" s="49"/>
      <c r="S119" s="49"/>
      <c r="T119" s="49"/>
    </row>
    <row r="120" spans="1:20" ht="15" hidden="1" customHeight="1" x14ac:dyDescent="0.2">
      <c r="A120" s="78">
        <v>114</v>
      </c>
      <c r="B120" s="81" t="s">
        <v>138</v>
      </c>
      <c r="C120" s="78" t="s">
        <v>139</v>
      </c>
      <c r="D120" s="78" t="s">
        <v>132</v>
      </c>
      <c r="E120" s="78">
        <v>116957082</v>
      </c>
      <c r="F120" s="80">
        <v>44930</v>
      </c>
      <c r="G120" s="101">
        <v>12502</v>
      </c>
      <c r="H120" s="80">
        <v>44951</v>
      </c>
      <c r="I120" s="78" t="s">
        <v>84</v>
      </c>
      <c r="J120" s="81" t="s">
        <v>204</v>
      </c>
      <c r="K120" s="82">
        <v>938.4</v>
      </c>
      <c r="L120" s="49"/>
      <c r="M120" s="49"/>
      <c r="N120" s="49"/>
      <c r="O120" s="49"/>
      <c r="P120" s="49"/>
      <c r="Q120" s="49"/>
      <c r="R120" s="49"/>
      <c r="S120" s="49"/>
      <c r="T120" s="49"/>
    </row>
    <row r="121" spans="1:20" ht="15" hidden="1" customHeight="1" x14ac:dyDescent="0.2">
      <c r="A121" s="78">
        <v>115</v>
      </c>
      <c r="B121" s="81" t="s">
        <v>268</v>
      </c>
      <c r="C121" s="78" t="s">
        <v>152</v>
      </c>
      <c r="D121" s="78" t="s">
        <v>82</v>
      </c>
      <c r="E121" s="78">
        <v>84</v>
      </c>
      <c r="F121" s="80">
        <v>44953</v>
      </c>
      <c r="G121" s="101">
        <v>13109</v>
      </c>
      <c r="H121" s="80">
        <v>44957</v>
      </c>
      <c r="I121" s="78" t="s">
        <v>84</v>
      </c>
      <c r="J121" s="81" t="s">
        <v>204</v>
      </c>
      <c r="K121" s="82">
        <v>5000</v>
      </c>
      <c r="L121" s="49"/>
      <c r="M121" s="49"/>
      <c r="N121" s="49"/>
      <c r="O121" s="49"/>
      <c r="P121" s="49"/>
      <c r="Q121" s="49"/>
      <c r="R121" s="49"/>
      <c r="S121" s="49"/>
      <c r="T121" s="49"/>
    </row>
    <row r="122" spans="1:20" ht="15" hidden="1" customHeight="1" x14ac:dyDescent="0.2">
      <c r="A122" s="78">
        <v>116</v>
      </c>
      <c r="B122" s="81" t="s">
        <v>267</v>
      </c>
      <c r="C122" s="78" t="s">
        <v>90</v>
      </c>
      <c r="D122" s="78" t="s">
        <v>82</v>
      </c>
      <c r="E122" s="78">
        <v>152</v>
      </c>
      <c r="F122" s="80">
        <v>44915</v>
      </c>
      <c r="G122" s="78">
        <v>13108</v>
      </c>
      <c r="H122" s="80">
        <v>44957</v>
      </c>
      <c r="I122" s="78" t="s">
        <v>84</v>
      </c>
      <c r="J122" s="81" t="s">
        <v>204</v>
      </c>
      <c r="K122" s="82">
        <v>6000</v>
      </c>
      <c r="L122" s="49"/>
      <c r="M122" s="49"/>
      <c r="N122" s="85"/>
      <c r="O122" s="49"/>
      <c r="P122" s="49"/>
      <c r="Q122" s="49"/>
      <c r="R122" s="49"/>
      <c r="S122" s="49"/>
      <c r="T122" s="49"/>
    </row>
    <row r="123" spans="1:20" ht="15" hidden="1" customHeight="1" x14ac:dyDescent="0.2">
      <c r="A123" s="78">
        <v>117</v>
      </c>
      <c r="B123" s="79" t="s">
        <v>92</v>
      </c>
      <c r="C123" s="78" t="s">
        <v>93</v>
      </c>
      <c r="D123" s="78" t="s">
        <v>82</v>
      </c>
      <c r="E123" s="78">
        <v>3014</v>
      </c>
      <c r="F123" s="80">
        <v>44957</v>
      </c>
      <c r="G123" s="101">
        <v>21501</v>
      </c>
      <c r="H123" s="80">
        <v>44972</v>
      </c>
      <c r="I123" s="78" t="s">
        <v>84</v>
      </c>
      <c r="J123" s="81" t="s">
        <v>204</v>
      </c>
      <c r="K123" s="82">
        <v>1359.11</v>
      </c>
      <c r="L123" s="49"/>
      <c r="M123" s="49"/>
      <c r="N123" s="85"/>
      <c r="O123" s="49"/>
      <c r="P123" s="49"/>
      <c r="Q123" s="49"/>
      <c r="R123" s="49"/>
      <c r="S123" s="49"/>
      <c r="T123" s="49"/>
    </row>
    <row r="124" spans="1:20" ht="15" hidden="1" customHeight="1" x14ac:dyDescent="0.2">
      <c r="A124" s="78">
        <v>118</v>
      </c>
      <c r="B124" s="81" t="s">
        <v>92</v>
      </c>
      <c r="C124" s="78" t="s">
        <v>93</v>
      </c>
      <c r="D124" s="78" t="s">
        <v>82</v>
      </c>
      <c r="E124" s="78">
        <v>3014</v>
      </c>
      <c r="F124" s="80">
        <v>44957</v>
      </c>
      <c r="G124" s="101">
        <v>21502</v>
      </c>
      <c r="H124" s="80">
        <v>44972</v>
      </c>
      <c r="I124" s="78" t="s">
        <v>84</v>
      </c>
      <c r="J124" s="81" t="s">
        <v>204</v>
      </c>
      <c r="K124" s="82">
        <v>0.2</v>
      </c>
      <c r="L124" s="49"/>
      <c r="M124" s="49"/>
      <c r="N124" s="49"/>
      <c r="O124" s="49"/>
      <c r="P124" s="49"/>
      <c r="Q124" s="49"/>
      <c r="R124" s="49"/>
      <c r="S124" s="49"/>
      <c r="T124" s="49"/>
    </row>
    <row r="125" spans="1:20" ht="15" customHeight="1" x14ac:dyDescent="0.2">
      <c r="A125" s="78">
        <v>119</v>
      </c>
      <c r="B125" s="79" t="s">
        <v>267</v>
      </c>
      <c r="C125" s="78" t="s">
        <v>90</v>
      </c>
      <c r="D125" s="78" t="s">
        <v>82</v>
      </c>
      <c r="E125" s="78">
        <v>169</v>
      </c>
      <c r="F125" s="80">
        <v>44974</v>
      </c>
      <c r="G125" s="101">
        <v>30201</v>
      </c>
      <c r="H125" s="80">
        <v>44987</v>
      </c>
      <c r="I125" s="78" t="s">
        <v>84</v>
      </c>
      <c r="J125" s="81" t="s">
        <v>204</v>
      </c>
      <c r="K125" s="82">
        <v>6000</v>
      </c>
      <c r="L125" s="49"/>
      <c r="M125" s="49"/>
      <c r="N125" s="49"/>
      <c r="O125" s="49"/>
      <c r="P125" s="49"/>
      <c r="Q125" s="49"/>
      <c r="R125" s="49"/>
      <c r="S125" s="49"/>
      <c r="T125" s="49"/>
    </row>
    <row r="126" spans="1:20" ht="15" customHeight="1" x14ac:dyDescent="0.2">
      <c r="A126" s="78">
        <v>120</v>
      </c>
      <c r="B126" s="81" t="s">
        <v>268</v>
      </c>
      <c r="C126" s="78" t="s">
        <v>152</v>
      </c>
      <c r="D126" s="78" t="s">
        <v>82</v>
      </c>
      <c r="E126" s="78">
        <v>85</v>
      </c>
      <c r="F126" s="80">
        <v>44984</v>
      </c>
      <c r="G126" s="101">
        <v>30202</v>
      </c>
      <c r="H126" s="80">
        <v>44987</v>
      </c>
      <c r="I126" s="78" t="s">
        <v>84</v>
      </c>
      <c r="J126" s="81" t="s">
        <v>204</v>
      </c>
      <c r="K126" s="82">
        <v>5000</v>
      </c>
      <c r="L126" s="49"/>
      <c r="M126" s="49"/>
      <c r="N126" s="85"/>
      <c r="O126" s="49"/>
      <c r="P126" s="49"/>
      <c r="Q126" s="49"/>
      <c r="R126" s="49"/>
      <c r="S126" s="49"/>
      <c r="T126" s="49"/>
    </row>
    <row r="127" spans="1:20" ht="15" customHeight="1" x14ac:dyDescent="0.2">
      <c r="A127" s="78">
        <v>121</v>
      </c>
      <c r="B127" s="79" t="s">
        <v>138</v>
      </c>
      <c r="C127" s="78" t="s">
        <v>139</v>
      </c>
      <c r="D127" s="78" t="s">
        <v>132</v>
      </c>
      <c r="E127" s="78">
        <v>120227351</v>
      </c>
      <c r="F127" s="80">
        <v>44987</v>
      </c>
      <c r="G127" s="101">
        <v>32801</v>
      </c>
      <c r="H127" s="80">
        <v>45013</v>
      </c>
      <c r="I127" s="78" t="s">
        <v>84</v>
      </c>
      <c r="J127" s="81" t="s">
        <v>204</v>
      </c>
      <c r="K127" s="82">
        <v>938.4</v>
      </c>
      <c r="L127" s="49"/>
      <c r="M127" s="49"/>
      <c r="N127" s="85"/>
      <c r="O127" s="49"/>
      <c r="P127" s="49"/>
      <c r="Q127" s="49"/>
      <c r="R127" s="49"/>
      <c r="S127" s="49"/>
      <c r="T127" s="49"/>
    </row>
    <row r="128" spans="1:20" s="76" customFormat="1" ht="18.600000000000001" customHeight="1" x14ac:dyDescent="0.2">
      <c r="A128" s="224" t="s">
        <v>22</v>
      </c>
      <c r="B128" s="224"/>
      <c r="C128" s="224"/>
      <c r="D128" s="224"/>
      <c r="E128" s="224"/>
      <c r="F128" s="224"/>
      <c r="G128" s="224"/>
      <c r="H128" s="224"/>
      <c r="I128" s="224"/>
      <c r="J128" s="224"/>
      <c r="K128" s="83">
        <f>SUM(K7:K127)</f>
        <v>220994.86999999997</v>
      </c>
      <c r="L128" s="48"/>
      <c r="M128" s="48"/>
      <c r="N128" s="48"/>
      <c r="O128" s="48"/>
      <c r="P128" s="48"/>
      <c r="Q128" s="48"/>
      <c r="R128" s="48"/>
      <c r="S128" s="48"/>
      <c r="T128" s="48"/>
    </row>
    <row r="129" spans="1:20" ht="10.5" customHeight="1" x14ac:dyDescent="0.2">
      <c r="A129" s="225"/>
      <c r="B129" s="226"/>
      <c r="C129" s="226"/>
      <c r="D129" s="226"/>
      <c r="E129" s="226"/>
      <c r="F129" s="226"/>
      <c r="G129" s="226"/>
      <c r="H129" s="226"/>
      <c r="I129" s="226"/>
      <c r="J129" s="226"/>
      <c r="K129" s="227"/>
      <c r="L129" s="49"/>
      <c r="M129" s="49"/>
      <c r="N129" s="49"/>
      <c r="O129" s="49"/>
      <c r="P129" s="49"/>
      <c r="Q129" s="49"/>
      <c r="R129" s="49"/>
      <c r="S129" s="49"/>
      <c r="T129" s="49"/>
    </row>
    <row r="130" spans="1:20" ht="20.399999999999999" customHeight="1" x14ac:dyDescent="0.2">
      <c r="A130" s="71" t="s">
        <v>155</v>
      </c>
      <c r="B130" s="67" t="s">
        <v>156</v>
      </c>
      <c r="C130" s="218" t="s">
        <v>157</v>
      </c>
      <c r="D130" s="216"/>
      <c r="E130" s="219"/>
      <c r="F130" s="218" t="s">
        <v>158</v>
      </c>
      <c r="G130" s="216"/>
      <c r="H130" s="216"/>
      <c r="I130" s="216"/>
      <c r="J130" s="216"/>
      <c r="K130" s="217"/>
      <c r="L130" s="49"/>
      <c r="M130" s="49"/>
      <c r="N130" s="49"/>
      <c r="O130" s="49"/>
      <c r="P130" s="49"/>
      <c r="Q130" s="49"/>
      <c r="R130" s="49"/>
      <c r="S130" s="49"/>
      <c r="T130" s="49"/>
    </row>
    <row r="131" spans="1:20" ht="39.6" customHeight="1" x14ac:dyDescent="0.2">
      <c r="A131" s="74" t="s">
        <v>159</v>
      </c>
      <c r="B131" s="75">
        <v>45026</v>
      </c>
      <c r="C131" s="220" t="s">
        <v>160</v>
      </c>
      <c r="D131" s="221"/>
      <c r="E131" s="222"/>
      <c r="F131" s="220"/>
      <c r="G131" s="221"/>
      <c r="H131" s="221"/>
      <c r="I131" s="221"/>
      <c r="J131" s="221"/>
      <c r="K131" s="223"/>
      <c r="L131" s="49"/>
      <c r="M131" s="49"/>
      <c r="N131" s="49"/>
      <c r="O131" s="49"/>
      <c r="P131" s="49"/>
      <c r="Q131" s="49"/>
      <c r="R131" s="49"/>
      <c r="S131" s="49"/>
      <c r="T131" s="49"/>
    </row>
    <row r="132" spans="1:20" ht="10.5" customHeight="1" x14ac:dyDescent="0.2">
      <c r="A132" s="52"/>
      <c r="B132" s="68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</row>
    <row r="133" spans="1:20" ht="10.5" customHeight="1" x14ac:dyDescent="0.2">
      <c r="A133" s="52"/>
      <c r="B133" s="68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</row>
    <row r="134" spans="1:20" ht="10.5" customHeight="1" x14ac:dyDescent="0.2">
      <c r="A134" s="52"/>
      <c r="B134" s="68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</row>
    <row r="135" spans="1:20" ht="10.5" customHeight="1" x14ac:dyDescent="0.2">
      <c r="A135" s="52"/>
      <c r="B135" s="68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</row>
    <row r="136" spans="1:20" ht="10.5" customHeight="1" x14ac:dyDescent="0.2">
      <c r="A136" s="52"/>
      <c r="B136" s="68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</row>
    <row r="137" spans="1:20" ht="10.5" customHeight="1" x14ac:dyDescent="0.2">
      <c r="A137" s="52"/>
      <c r="B137" s="68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</row>
    <row r="138" spans="1:20" ht="10.5" customHeight="1" x14ac:dyDescent="0.2">
      <c r="A138" s="52"/>
      <c r="B138" s="68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</row>
    <row r="139" spans="1:20" ht="10.5" customHeight="1" x14ac:dyDescent="0.2">
      <c r="A139" s="52"/>
      <c r="B139" s="68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</row>
    <row r="140" spans="1:20" ht="10.5" customHeight="1" x14ac:dyDescent="0.2">
      <c r="A140" s="52"/>
      <c r="B140" s="68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</row>
    <row r="141" spans="1:20" ht="10.5" customHeight="1" x14ac:dyDescent="0.2">
      <c r="A141" s="52"/>
      <c r="B141" s="68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</row>
    <row r="142" spans="1:20" ht="10.5" customHeight="1" x14ac:dyDescent="0.2">
      <c r="A142" s="52"/>
      <c r="B142" s="68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</row>
    <row r="143" spans="1:20" ht="10.5" customHeight="1" x14ac:dyDescent="0.2">
      <c r="A143" s="52"/>
      <c r="B143" s="68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</row>
    <row r="144" spans="1:20" ht="10.5" customHeight="1" x14ac:dyDescent="0.2">
      <c r="A144" s="52"/>
      <c r="B144" s="68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</row>
    <row r="145" spans="1:20" ht="10.5" customHeight="1" x14ac:dyDescent="0.2">
      <c r="A145" s="52"/>
      <c r="B145" s="68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</row>
    <row r="146" spans="1:20" ht="10.5" customHeight="1" x14ac:dyDescent="0.2">
      <c r="A146" s="52"/>
      <c r="B146" s="68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</row>
    <row r="147" spans="1:20" ht="10.5" customHeight="1" x14ac:dyDescent="0.2">
      <c r="A147" s="52"/>
      <c r="B147" s="68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</row>
    <row r="148" spans="1:20" ht="10.5" customHeight="1" x14ac:dyDescent="0.2">
      <c r="A148" s="52"/>
      <c r="B148" s="68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</row>
    <row r="149" spans="1:20" ht="10.5" customHeight="1" x14ac:dyDescent="0.2">
      <c r="A149" s="52"/>
      <c r="B149" s="68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</row>
    <row r="150" spans="1:20" ht="10.5" customHeight="1" x14ac:dyDescent="0.2">
      <c r="A150" s="52"/>
      <c r="B150" s="68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</row>
    <row r="151" spans="1:20" ht="10.5" customHeight="1" x14ac:dyDescent="0.2">
      <c r="A151" s="52"/>
      <c r="B151" s="68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</row>
    <row r="152" spans="1:20" ht="10.5" customHeight="1" x14ac:dyDescent="0.2">
      <c r="A152" s="52"/>
      <c r="B152" s="68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</row>
    <row r="153" spans="1:20" ht="10.5" customHeight="1" x14ac:dyDescent="0.2">
      <c r="A153" s="52"/>
      <c r="B153" s="68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</row>
    <row r="154" spans="1:20" ht="10.5" customHeight="1" x14ac:dyDescent="0.2">
      <c r="A154" s="52"/>
      <c r="B154" s="68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</row>
    <row r="155" spans="1:20" ht="10.5" customHeight="1" x14ac:dyDescent="0.2">
      <c r="A155" s="52"/>
      <c r="B155" s="68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</row>
    <row r="156" spans="1:20" ht="10.5" customHeight="1" x14ac:dyDescent="0.2">
      <c r="A156" s="52"/>
      <c r="B156" s="68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</row>
    <row r="157" spans="1:20" ht="10.5" customHeight="1" x14ac:dyDescent="0.2">
      <c r="A157" s="52"/>
      <c r="B157" s="68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</row>
    <row r="158" spans="1:20" ht="10.5" customHeight="1" x14ac:dyDescent="0.2">
      <c r="A158" s="52"/>
      <c r="B158" s="68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</row>
    <row r="159" spans="1:20" ht="10.5" customHeight="1" x14ac:dyDescent="0.2">
      <c r="A159" s="52"/>
      <c r="B159" s="68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</row>
    <row r="160" spans="1:20" ht="10.5" customHeight="1" x14ac:dyDescent="0.2">
      <c r="A160" s="52"/>
      <c r="B160" s="68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</row>
    <row r="161" spans="1:20" ht="10.5" customHeight="1" x14ac:dyDescent="0.2">
      <c r="A161" s="52"/>
      <c r="B161" s="68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</row>
    <row r="162" spans="1:20" ht="10.5" customHeight="1" x14ac:dyDescent="0.2">
      <c r="A162" s="52"/>
      <c r="B162" s="68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</row>
    <row r="163" spans="1:20" ht="10.5" customHeight="1" x14ac:dyDescent="0.2">
      <c r="A163" s="52"/>
      <c r="B163" s="68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</row>
    <row r="164" spans="1:20" ht="10.5" customHeight="1" x14ac:dyDescent="0.2">
      <c r="A164" s="52"/>
      <c r="B164" s="68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</row>
    <row r="165" spans="1:20" ht="10.5" customHeight="1" x14ac:dyDescent="0.2">
      <c r="A165" s="52"/>
      <c r="B165" s="68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</row>
    <row r="166" spans="1:20" ht="10.5" customHeight="1" x14ac:dyDescent="0.2">
      <c r="A166" s="52"/>
      <c r="B166" s="68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</row>
    <row r="167" spans="1:20" ht="10.5" customHeight="1" x14ac:dyDescent="0.2">
      <c r="A167" s="52"/>
      <c r="B167" s="68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</row>
    <row r="168" spans="1:20" ht="10.5" customHeight="1" x14ac:dyDescent="0.2">
      <c r="A168" s="52"/>
      <c r="B168" s="68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</row>
    <row r="169" spans="1:20" ht="10.5" customHeight="1" x14ac:dyDescent="0.2">
      <c r="A169" s="52"/>
      <c r="B169" s="68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</row>
    <row r="170" spans="1:20" ht="10.5" customHeight="1" x14ac:dyDescent="0.2">
      <c r="A170" s="52"/>
      <c r="B170" s="68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</row>
    <row r="171" spans="1:20" ht="10.5" customHeight="1" x14ac:dyDescent="0.2">
      <c r="A171" s="52"/>
      <c r="B171" s="68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</row>
    <row r="172" spans="1:20" ht="10.5" customHeight="1" x14ac:dyDescent="0.2">
      <c r="A172" s="52"/>
      <c r="B172" s="68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</row>
    <row r="173" spans="1:20" ht="10.5" customHeight="1" x14ac:dyDescent="0.2">
      <c r="A173" s="52"/>
      <c r="B173" s="68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</row>
    <row r="174" spans="1:20" ht="10.5" customHeight="1" x14ac:dyDescent="0.2">
      <c r="A174" s="52"/>
      <c r="B174" s="68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</row>
    <row r="175" spans="1:20" ht="10.5" customHeight="1" x14ac:dyDescent="0.2">
      <c r="A175" s="52"/>
      <c r="B175" s="68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</row>
    <row r="176" spans="1:20" ht="10.5" customHeight="1" x14ac:dyDescent="0.2">
      <c r="A176" s="52"/>
      <c r="B176" s="68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</row>
    <row r="177" spans="1:20" ht="10.5" customHeight="1" x14ac:dyDescent="0.2">
      <c r="A177" s="52"/>
      <c r="B177" s="68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</row>
    <row r="178" spans="1:20" ht="10.5" customHeight="1" x14ac:dyDescent="0.2">
      <c r="A178" s="52"/>
      <c r="B178" s="68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</row>
    <row r="179" spans="1:20" ht="10.5" customHeight="1" x14ac:dyDescent="0.2">
      <c r="A179" s="52"/>
      <c r="B179" s="68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</row>
    <row r="180" spans="1:20" ht="10.5" customHeight="1" x14ac:dyDescent="0.2">
      <c r="A180" s="52"/>
      <c r="B180" s="68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</row>
    <row r="181" spans="1:20" ht="10.5" customHeight="1" x14ac:dyDescent="0.2">
      <c r="A181" s="52"/>
      <c r="B181" s="68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</row>
    <row r="182" spans="1:20" ht="10.5" customHeight="1" x14ac:dyDescent="0.2">
      <c r="A182" s="52"/>
      <c r="B182" s="68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</row>
    <row r="183" spans="1:20" ht="10.5" customHeight="1" x14ac:dyDescent="0.2">
      <c r="A183" s="52"/>
      <c r="B183" s="68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</row>
    <row r="184" spans="1:20" ht="10.5" customHeight="1" x14ac:dyDescent="0.2">
      <c r="A184" s="52"/>
      <c r="B184" s="68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</row>
    <row r="185" spans="1:20" ht="10.5" customHeight="1" x14ac:dyDescent="0.2">
      <c r="A185" s="52"/>
      <c r="B185" s="68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</row>
    <row r="186" spans="1:20" ht="10.5" customHeight="1" x14ac:dyDescent="0.2">
      <c r="A186" s="52"/>
      <c r="B186" s="68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</row>
    <row r="187" spans="1:20" ht="10.5" customHeight="1" x14ac:dyDescent="0.2">
      <c r="A187" s="52"/>
      <c r="B187" s="68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</row>
    <row r="188" spans="1:20" ht="10.5" customHeight="1" x14ac:dyDescent="0.2">
      <c r="A188" s="52"/>
      <c r="B188" s="68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</row>
    <row r="189" spans="1:20" ht="10.5" customHeight="1" x14ac:dyDescent="0.2">
      <c r="A189" s="52"/>
      <c r="B189" s="68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</row>
    <row r="190" spans="1:20" ht="10.5" customHeight="1" x14ac:dyDescent="0.2">
      <c r="A190" s="52"/>
      <c r="B190" s="68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</row>
    <row r="191" spans="1:20" ht="10.5" customHeight="1" x14ac:dyDescent="0.2">
      <c r="A191" s="52"/>
      <c r="B191" s="68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</row>
    <row r="192" spans="1:20" ht="10.5" customHeight="1" x14ac:dyDescent="0.2">
      <c r="A192" s="52"/>
      <c r="B192" s="68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</row>
    <row r="193" spans="1:20" ht="10.5" customHeight="1" x14ac:dyDescent="0.2">
      <c r="A193" s="52"/>
      <c r="B193" s="68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</row>
    <row r="194" spans="1:20" ht="10.5" customHeight="1" x14ac:dyDescent="0.2">
      <c r="A194" s="52"/>
      <c r="B194" s="68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</row>
    <row r="195" spans="1:20" ht="10.5" customHeight="1" x14ac:dyDescent="0.2">
      <c r="A195" s="52"/>
      <c r="B195" s="68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</row>
    <row r="196" spans="1:20" ht="10.5" customHeight="1" x14ac:dyDescent="0.2">
      <c r="A196" s="52"/>
      <c r="B196" s="68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</row>
    <row r="197" spans="1:20" ht="10.5" customHeight="1" x14ac:dyDescent="0.2">
      <c r="A197" s="52"/>
      <c r="B197" s="68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</row>
    <row r="198" spans="1:20" ht="10.5" customHeight="1" x14ac:dyDescent="0.2">
      <c r="A198" s="52"/>
      <c r="B198" s="68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</row>
    <row r="199" spans="1:20" ht="10.5" customHeight="1" x14ac:dyDescent="0.2">
      <c r="A199" s="52"/>
      <c r="B199" s="68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</row>
    <row r="200" spans="1:20" ht="10.5" customHeight="1" x14ac:dyDescent="0.2">
      <c r="A200" s="52"/>
      <c r="B200" s="68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</row>
    <row r="201" spans="1:20" ht="10.5" customHeight="1" x14ac:dyDescent="0.2">
      <c r="A201" s="52"/>
      <c r="B201" s="68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</row>
    <row r="202" spans="1:20" ht="10.5" customHeight="1" x14ac:dyDescent="0.2">
      <c r="A202" s="52"/>
      <c r="B202" s="68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</row>
    <row r="203" spans="1:20" ht="10.5" customHeight="1" x14ac:dyDescent="0.2">
      <c r="A203" s="52"/>
      <c r="B203" s="68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</row>
    <row r="204" spans="1:20" ht="10.5" customHeight="1" x14ac:dyDescent="0.2">
      <c r="A204" s="52"/>
      <c r="B204" s="68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</row>
    <row r="205" spans="1:20" ht="10.5" customHeight="1" x14ac:dyDescent="0.2">
      <c r="A205" s="52"/>
      <c r="B205" s="68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</row>
    <row r="206" spans="1:20" ht="10.5" customHeight="1" x14ac:dyDescent="0.2">
      <c r="A206" s="52"/>
      <c r="B206" s="68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</row>
    <row r="207" spans="1:20" ht="10.5" customHeight="1" x14ac:dyDescent="0.2">
      <c r="A207" s="52"/>
      <c r="B207" s="68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</row>
    <row r="208" spans="1:20" ht="10.5" customHeight="1" x14ac:dyDescent="0.2">
      <c r="A208" s="52"/>
      <c r="B208" s="68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</row>
    <row r="209" spans="1:20" ht="10.5" customHeight="1" x14ac:dyDescent="0.2">
      <c r="A209" s="52"/>
      <c r="B209" s="68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</row>
    <row r="210" spans="1:20" ht="10.5" customHeight="1" x14ac:dyDescent="0.2">
      <c r="A210" s="52"/>
      <c r="B210" s="68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</row>
    <row r="211" spans="1:20" ht="10.5" customHeight="1" x14ac:dyDescent="0.2">
      <c r="A211" s="52"/>
      <c r="B211" s="68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</row>
    <row r="212" spans="1:20" ht="10.5" customHeight="1" x14ac:dyDescent="0.2">
      <c r="A212" s="52"/>
      <c r="B212" s="68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</row>
    <row r="213" spans="1:20" ht="10.5" customHeight="1" x14ac:dyDescent="0.2">
      <c r="A213" s="52"/>
      <c r="B213" s="68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</row>
    <row r="214" spans="1:20" ht="10.5" customHeight="1" x14ac:dyDescent="0.2">
      <c r="A214" s="52"/>
      <c r="B214" s="68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</row>
    <row r="215" spans="1:20" ht="10.5" customHeight="1" x14ac:dyDescent="0.2">
      <c r="A215" s="52"/>
      <c r="B215" s="68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</row>
    <row r="216" spans="1:20" ht="10.5" customHeight="1" x14ac:dyDescent="0.2">
      <c r="A216" s="52"/>
      <c r="B216" s="68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</row>
    <row r="217" spans="1:20" ht="10.5" customHeight="1" x14ac:dyDescent="0.2">
      <c r="A217" s="52"/>
      <c r="B217" s="68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</row>
    <row r="218" spans="1:20" ht="10.5" customHeight="1" x14ac:dyDescent="0.2">
      <c r="A218" s="52"/>
      <c r="B218" s="68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</row>
    <row r="219" spans="1:20" ht="10.5" customHeight="1" x14ac:dyDescent="0.2">
      <c r="A219" s="52"/>
      <c r="B219" s="68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</row>
    <row r="220" spans="1:20" ht="10.5" customHeight="1" x14ac:dyDescent="0.2">
      <c r="A220" s="52"/>
      <c r="B220" s="68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</row>
    <row r="221" spans="1:20" ht="10.5" customHeight="1" x14ac:dyDescent="0.2">
      <c r="A221" s="52"/>
      <c r="B221" s="68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</row>
    <row r="222" spans="1:20" ht="10.5" customHeight="1" x14ac:dyDescent="0.2">
      <c r="A222" s="52"/>
      <c r="B222" s="68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</row>
    <row r="223" spans="1:20" ht="10.5" customHeight="1" x14ac:dyDescent="0.2">
      <c r="A223" s="52"/>
      <c r="B223" s="68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</row>
    <row r="224" spans="1:20" ht="10.5" customHeight="1" x14ac:dyDescent="0.2">
      <c r="A224" s="52"/>
      <c r="B224" s="68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</row>
    <row r="225" spans="1:20" ht="10.5" customHeight="1" x14ac:dyDescent="0.2">
      <c r="A225" s="52"/>
      <c r="B225" s="68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</row>
    <row r="226" spans="1:20" ht="10.5" customHeight="1" x14ac:dyDescent="0.2">
      <c r="A226" s="52"/>
      <c r="B226" s="68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</row>
    <row r="227" spans="1:20" ht="10.5" customHeight="1" x14ac:dyDescent="0.2">
      <c r="A227" s="52"/>
      <c r="B227" s="68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</row>
    <row r="228" spans="1:20" ht="10.5" customHeight="1" x14ac:dyDescent="0.2">
      <c r="A228" s="52"/>
      <c r="B228" s="68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</row>
    <row r="229" spans="1:20" ht="10.5" customHeight="1" x14ac:dyDescent="0.2">
      <c r="A229" s="52"/>
      <c r="B229" s="68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</row>
    <row r="230" spans="1:20" ht="10.5" customHeight="1" x14ac:dyDescent="0.2">
      <c r="A230" s="52"/>
      <c r="B230" s="68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</row>
    <row r="231" spans="1:20" ht="10.5" customHeight="1" x14ac:dyDescent="0.2">
      <c r="A231" s="52"/>
      <c r="B231" s="68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</row>
    <row r="232" spans="1:20" ht="10.5" customHeight="1" x14ac:dyDescent="0.2">
      <c r="A232" s="52"/>
      <c r="B232" s="68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</row>
    <row r="233" spans="1:20" ht="10.5" customHeight="1" x14ac:dyDescent="0.2">
      <c r="A233" s="52"/>
      <c r="B233" s="68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</row>
    <row r="234" spans="1:20" ht="10.5" customHeight="1" x14ac:dyDescent="0.2">
      <c r="A234" s="52"/>
      <c r="B234" s="68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</row>
    <row r="235" spans="1:20" ht="10.5" customHeight="1" x14ac:dyDescent="0.2">
      <c r="A235" s="52"/>
      <c r="B235" s="68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</row>
    <row r="236" spans="1:20" ht="10.5" customHeight="1" x14ac:dyDescent="0.2">
      <c r="A236" s="52"/>
      <c r="B236" s="68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</row>
    <row r="237" spans="1:20" ht="10.5" customHeight="1" x14ac:dyDescent="0.2">
      <c r="A237" s="52"/>
      <c r="B237" s="68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</row>
    <row r="238" spans="1:20" ht="10.5" customHeight="1" x14ac:dyDescent="0.2">
      <c r="A238" s="52"/>
      <c r="B238" s="68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</row>
    <row r="239" spans="1:20" ht="10.5" customHeight="1" x14ac:dyDescent="0.2">
      <c r="A239" s="52"/>
      <c r="B239" s="68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</row>
    <row r="240" spans="1:20" ht="10.5" customHeight="1" x14ac:dyDescent="0.2">
      <c r="A240" s="52"/>
      <c r="B240" s="68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</row>
    <row r="241" spans="1:20" ht="10.5" customHeight="1" x14ac:dyDescent="0.2">
      <c r="A241" s="52"/>
      <c r="B241" s="68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</row>
    <row r="242" spans="1:20" ht="10.5" customHeight="1" x14ac:dyDescent="0.2">
      <c r="A242" s="52"/>
      <c r="B242" s="68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</row>
    <row r="243" spans="1:20" ht="10.5" customHeight="1" x14ac:dyDescent="0.2">
      <c r="A243" s="52"/>
      <c r="B243" s="68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</row>
    <row r="244" spans="1:20" ht="10.5" customHeight="1" x14ac:dyDescent="0.2">
      <c r="A244" s="52"/>
      <c r="B244" s="68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</row>
    <row r="245" spans="1:20" ht="10.5" customHeight="1" x14ac:dyDescent="0.2">
      <c r="A245" s="52"/>
      <c r="B245" s="68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</row>
    <row r="246" spans="1:20" ht="10.5" customHeight="1" x14ac:dyDescent="0.2">
      <c r="A246" s="52"/>
      <c r="B246" s="68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</row>
    <row r="247" spans="1:20" ht="10.5" customHeight="1" x14ac:dyDescent="0.2">
      <c r="A247" s="52"/>
      <c r="B247" s="68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</row>
    <row r="248" spans="1:20" ht="10.5" customHeight="1" x14ac:dyDescent="0.2">
      <c r="A248" s="52"/>
      <c r="B248" s="68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</row>
    <row r="249" spans="1:20" ht="10.5" customHeight="1" x14ac:dyDescent="0.2">
      <c r="A249" s="52"/>
      <c r="B249" s="68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</row>
    <row r="250" spans="1:20" ht="10.5" customHeight="1" x14ac:dyDescent="0.2">
      <c r="A250" s="52"/>
      <c r="B250" s="68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</row>
    <row r="251" spans="1:20" ht="10.5" customHeight="1" x14ac:dyDescent="0.2">
      <c r="A251" s="52"/>
      <c r="B251" s="68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</row>
    <row r="252" spans="1:20" ht="10.5" customHeight="1" x14ac:dyDescent="0.2">
      <c r="A252" s="52"/>
      <c r="B252" s="68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</row>
    <row r="253" spans="1:20" ht="10.5" customHeight="1" x14ac:dyDescent="0.2">
      <c r="A253" s="52"/>
      <c r="B253" s="68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</row>
    <row r="254" spans="1:20" ht="10.5" customHeight="1" x14ac:dyDescent="0.2">
      <c r="A254" s="52"/>
      <c r="B254" s="68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</row>
    <row r="255" spans="1:20" ht="10.5" customHeight="1" x14ac:dyDescent="0.2">
      <c r="A255" s="52"/>
      <c r="B255" s="68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</row>
    <row r="256" spans="1:20" ht="10.5" customHeight="1" x14ac:dyDescent="0.2">
      <c r="A256" s="52"/>
      <c r="B256" s="68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</row>
    <row r="257" spans="1:20" ht="10.5" customHeight="1" x14ac:dyDescent="0.2">
      <c r="A257" s="52"/>
      <c r="B257" s="68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</row>
    <row r="258" spans="1:20" ht="10.5" customHeight="1" x14ac:dyDescent="0.2">
      <c r="A258" s="52"/>
      <c r="B258" s="68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</row>
    <row r="259" spans="1:20" ht="10.5" customHeight="1" x14ac:dyDescent="0.2">
      <c r="A259" s="52"/>
      <c r="B259" s="68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</row>
    <row r="260" spans="1:20" ht="10.5" customHeight="1" x14ac:dyDescent="0.2">
      <c r="A260" s="52"/>
      <c r="B260" s="68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</row>
    <row r="261" spans="1:20" ht="10.5" customHeight="1" x14ac:dyDescent="0.2">
      <c r="A261" s="52"/>
      <c r="B261" s="68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</row>
    <row r="262" spans="1:20" ht="10.5" customHeight="1" x14ac:dyDescent="0.2">
      <c r="A262" s="52"/>
      <c r="B262" s="68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</row>
    <row r="263" spans="1:20" ht="10.5" customHeight="1" x14ac:dyDescent="0.2">
      <c r="A263" s="52"/>
      <c r="B263" s="68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</row>
    <row r="264" spans="1:20" ht="10.5" customHeight="1" x14ac:dyDescent="0.2">
      <c r="A264" s="52"/>
      <c r="B264" s="68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</row>
    <row r="265" spans="1:20" ht="10.5" customHeight="1" x14ac:dyDescent="0.2">
      <c r="A265" s="52"/>
      <c r="B265" s="68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</row>
    <row r="266" spans="1:20" ht="10.5" customHeight="1" x14ac:dyDescent="0.2">
      <c r="A266" s="52"/>
      <c r="B266" s="68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</row>
    <row r="267" spans="1:20" ht="10.5" customHeight="1" x14ac:dyDescent="0.2">
      <c r="A267" s="52"/>
      <c r="B267" s="68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</row>
    <row r="268" spans="1:20" ht="10.5" customHeight="1" x14ac:dyDescent="0.2">
      <c r="A268" s="52"/>
      <c r="B268" s="68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</row>
    <row r="269" spans="1:20" ht="10.5" customHeight="1" x14ac:dyDescent="0.2">
      <c r="A269" s="52"/>
      <c r="B269" s="68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</row>
    <row r="270" spans="1:20" ht="10.5" customHeight="1" x14ac:dyDescent="0.2">
      <c r="A270" s="52"/>
      <c r="B270" s="68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</row>
    <row r="271" spans="1:20" ht="10.5" customHeight="1" x14ac:dyDescent="0.2">
      <c r="A271" s="52"/>
      <c r="B271" s="68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</row>
    <row r="272" spans="1:20" ht="10.5" customHeight="1" x14ac:dyDescent="0.2">
      <c r="A272" s="52"/>
      <c r="B272" s="68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</row>
    <row r="273" spans="1:20" ht="10.5" customHeight="1" x14ac:dyDescent="0.2">
      <c r="A273" s="52"/>
      <c r="B273" s="68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</row>
    <row r="274" spans="1:20" ht="10.5" customHeight="1" x14ac:dyDescent="0.2">
      <c r="A274" s="52"/>
      <c r="B274" s="68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</row>
    <row r="275" spans="1:20" ht="10.5" customHeight="1" x14ac:dyDescent="0.2">
      <c r="A275" s="52"/>
      <c r="B275" s="68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</row>
    <row r="276" spans="1:20" ht="10.5" customHeight="1" x14ac:dyDescent="0.2">
      <c r="A276" s="52"/>
      <c r="B276" s="68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</row>
    <row r="277" spans="1:20" ht="10.5" customHeight="1" x14ac:dyDescent="0.2">
      <c r="A277" s="52"/>
      <c r="B277" s="68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</row>
    <row r="278" spans="1:20" ht="10.5" customHeight="1" x14ac:dyDescent="0.2">
      <c r="A278" s="52"/>
      <c r="B278" s="68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</row>
    <row r="279" spans="1:20" ht="10.5" customHeight="1" x14ac:dyDescent="0.2">
      <c r="A279" s="52"/>
      <c r="B279" s="68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</row>
    <row r="280" spans="1:20" ht="10.5" customHeight="1" x14ac:dyDescent="0.2">
      <c r="A280" s="52"/>
      <c r="B280" s="68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</row>
    <row r="281" spans="1:20" ht="10.5" customHeight="1" x14ac:dyDescent="0.2">
      <c r="A281" s="52"/>
      <c r="B281" s="68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</row>
    <row r="282" spans="1:20" ht="10.5" customHeight="1" x14ac:dyDescent="0.2">
      <c r="A282" s="52"/>
      <c r="B282" s="68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</row>
    <row r="283" spans="1:20" ht="10.5" customHeight="1" x14ac:dyDescent="0.2">
      <c r="A283" s="52"/>
      <c r="B283" s="68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</row>
    <row r="284" spans="1:20" ht="10.5" customHeight="1" x14ac:dyDescent="0.2">
      <c r="A284" s="52"/>
      <c r="B284" s="68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</row>
    <row r="285" spans="1:20" ht="10.5" customHeight="1" x14ac:dyDescent="0.2">
      <c r="A285" s="52"/>
      <c r="B285" s="68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</row>
    <row r="286" spans="1:20" ht="10.5" customHeight="1" x14ac:dyDescent="0.2">
      <c r="A286" s="52"/>
      <c r="B286" s="68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</row>
    <row r="287" spans="1:20" ht="10.5" customHeight="1" x14ac:dyDescent="0.2">
      <c r="A287" s="52"/>
      <c r="B287" s="68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</row>
    <row r="288" spans="1:20" ht="10.5" customHeight="1" x14ac:dyDescent="0.2">
      <c r="A288" s="52"/>
      <c r="B288" s="68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</row>
    <row r="289" spans="1:20" ht="10.5" customHeight="1" x14ac:dyDescent="0.2">
      <c r="A289" s="52"/>
      <c r="B289" s="68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</row>
    <row r="290" spans="1:20" ht="10.5" customHeight="1" x14ac:dyDescent="0.2">
      <c r="A290" s="52"/>
      <c r="B290" s="68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</row>
    <row r="291" spans="1:20" ht="10.5" customHeight="1" x14ac:dyDescent="0.2">
      <c r="A291" s="52"/>
      <c r="B291" s="68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</row>
    <row r="292" spans="1:20" ht="10.5" customHeight="1" x14ac:dyDescent="0.2">
      <c r="A292" s="52"/>
      <c r="B292" s="68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</row>
    <row r="293" spans="1:20" ht="10.5" customHeight="1" x14ac:dyDescent="0.2">
      <c r="A293" s="52"/>
      <c r="B293" s="68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</row>
    <row r="294" spans="1:20" ht="10.5" customHeight="1" x14ac:dyDescent="0.2">
      <c r="A294" s="52"/>
      <c r="B294" s="68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</row>
    <row r="295" spans="1:20" ht="10.5" customHeight="1" x14ac:dyDescent="0.2">
      <c r="A295" s="52"/>
      <c r="B295" s="68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</row>
    <row r="296" spans="1:20" ht="10.5" customHeight="1" x14ac:dyDescent="0.2">
      <c r="A296" s="52"/>
      <c r="B296" s="68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</row>
    <row r="297" spans="1:20" ht="10.5" customHeight="1" x14ac:dyDescent="0.2">
      <c r="A297" s="52"/>
      <c r="B297" s="68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</row>
    <row r="298" spans="1:20" ht="10.5" customHeight="1" x14ac:dyDescent="0.2">
      <c r="A298" s="52"/>
      <c r="B298" s="68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</row>
    <row r="299" spans="1:20" ht="10.5" customHeight="1" x14ac:dyDescent="0.2">
      <c r="A299" s="52"/>
      <c r="B299" s="68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</row>
    <row r="300" spans="1:20" ht="10.5" customHeight="1" x14ac:dyDescent="0.2">
      <c r="A300" s="52"/>
      <c r="B300" s="68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</row>
    <row r="301" spans="1:20" ht="10.5" customHeight="1" x14ac:dyDescent="0.2">
      <c r="A301" s="52"/>
      <c r="B301" s="68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</row>
    <row r="302" spans="1:20" ht="10.5" customHeight="1" x14ac:dyDescent="0.2">
      <c r="A302" s="52"/>
      <c r="B302" s="68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</row>
    <row r="303" spans="1:20" ht="10.5" customHeight="1" x14ac:dyDescent="0.2">
      <c r="A303" s="52"/>
      <c r="B303" s="68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</row>
    <row r="304" spans="1:20" ht="10.5" customHeight="1" x14ac:dyDescent="0.2">
      <c r="A304" s="52"/>
      <c r="B304" s="68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</row>
    <row r="305" spans="1:20" ht="10.5" customHeight="1" x14ac:dyDescent="0.2">
      <c r="A305" s="52"/>
      <c r="B305" s="68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</row>
    <row r="306" spans="1:20" ht="10.5" customHeight="1" x14ac:dyDescent="0.2">
      <c r="A306" s="52"/>
      <c r="B306" s="68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</row>
    <row r="307" spans="1:20" ht="10.5" customHeight="1" x14ac:dyDescent="0.2">
      <c r="A307" s="52"/>
      <c r="B307" s="68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</row>
    <row r="308" spans="1:20" ht="10.5" customHeight="1" x14ac:dyDescent="0.2">
      <c r="A308" s="52"/>
      <c r="B308" s="68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</row>
    <row r="309" spans="1:20" ht="10.5" customHeight="1" x14ac:dyDescent="0.2">
      <c r="A309" s="52"/>
      <c r="B309" s="68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</row>
    <row r="310" spans="1:20" ht="10.5" customHeight="1" x14ac:dyDescent="0.2">
      <c r="A310" s="52"/>
      <c r="B310" s="68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</row>
    <row r="311" spans="1:20" ht="10.5" customHeight="1" x14ac:dyDescent="0.2">
      <c r="A311" s="52"/>
      <c r="B311" s="68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</row>
    <row r="312" spans="1:20" ht="10.5" customHeight="1" x14ac:dyDescent="0.2">
      <c r="A312" s="52"/>
      <c r="B312" s="68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</row>
    <row r="313" spans="1:20" ht="10.5" customHeight="1" x14ac:dyDescent="0.2">
      <c r="A313" s="52"/>
      <c r="B313" s="68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</row>
    <row r="314" spans="1:20" ht="10.5" customHeight="1" x14ac:dyDescent="0.2">
      <c r="A314" s="52"/>
      <c r="B314" s="68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</row>
    <row r="315" spans="1:20" ht="10.5" customHeight="1" x14ac:dyDescent="0.2">
      <c r="A315" s="52"/>
      <c r="B315" s="68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</row>
    <row r="316" spans="1:20" ht="10.5" customHeight="1" x14ac:dyDescent="0.2">
      <c r="A316" s="52"/>
      <c r="B316" s="68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</row>
    <row r="317" spans="1:20" ht="10.5" customHeight="1" x14ac:dyDescent="0.2">
      <c r="A317" s="52"/>
      <c r="B317" s="68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</row>
    <row r="318" spans="1:20" ht="10.5" customHeight="1" x14ac:dyDescent="0.2">
      <c r="A318" s="52"/>
      <c r="B318" s="68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</row>
    <row r="319" spans="1:20" ht="10.5" customHeight="1" x14ac:dyDescent="0.2">
      <c r="A319" s="52"/>
      <c r="B319" s="68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</row>
    <row r="320" spans="1:20" ht="10.5" customHeight="1" x14ac:dyDescent="0.2">
      <c r="A320" s="52"/>
      <c r="B320" s="68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</row>
    <row r="321" spans="1:20" ht="10.5" customHeight="1" x14ac:dyDescent="0.2">
      <c r="A321" s="52"/>
      <c r="B321" s="68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</row>
    <row r="322" spans="1:20" ht="10.5" customHeight="1" x14ac:dyDescent="0.2">
      <c r="A322" s="52"/>
      <c r="B322" s="68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</row>
    <row r="323" spans="1:20" ht="10.5" customHeight="1" x14ac:dyDescent="0.2">
      <c r="A323" s="52"/>
      <c r="B323" s="68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</row>
    <row r="324" spans="1:20" ht="10.5" customHeight="1" x14ac:dyDescent="0.2">
      <c r="A324" s="52"/>
      <c r="B324" s="68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</row>
    <row r="325" spans="1:20" ht="10.5" customHeight="1" x14ac:dyDescent="0.2">
      <c r="A325" s="52"/>
      <c r="B325" s="68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</row>
    <row r="326" spans="1:20" ht="10.5" customHeight="1" x14ac:dyDescent="0.2">
      <c r="A326" s="52"/>
      <c r="B326" s="68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</row>
    <row r="327" spans="1:20" ht="10.5" customHeight="1" x14ac:dyDescent="0.2">
      <c r="A327" s="52"/>
      <c r="B327" s="68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</row>
    <row r="328" spans="1:20" ht="10.5" customHeight="1" x14ac:dyDescent="0.2">
      <c r="A328" s="52"/>
      <c r="B328" s="68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</row>
    <row r="329" spans="1:20" ht="10.5" customHeight="1" x14ac:dyDescent="0.2">
      <c r="A329" s="52"/>
      <c r="B329" s="68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</row>
    <row r="330" spans="1:20" ht="10.5" customHeight="1" x14ac:dyDescent="0.2">
      <c r="A330" s="52"/>
      <c r="B330" s="68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</row>
    <row r="331" spans="1:20" ht="10.5" customHeight="1" x14ac:dyDescent="0.2">
      <c r="A331" s="52"/>
      <c r="B331" s="68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</row>
    <row r="332" spans="1:20" ht="10.5" customHeight="1" x14ac:dyDescent="0.2">
      <c r="A332" s="52"/>
      <c r="B332" s="68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</row>
    <row r="333" spans="1:20" ht="10.5" customHeight="1" x14ac:dyDescent="0.2">
      <c r="A333" s="52"/>
      <c r="B333" s="68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</row>
    <row r="334" spans="1:20" ht="10.5" customHeight="1" x14ac:dyDescent="0.2">
      <c r="A334" s="52"/>
      <c r="B334" s="68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</row>
    <row r="335" spans="1:20" ht="10.5" customHeight="1" x14ac:dyDescent="0.2">
      <c r="A335" s="52"/>
      <c r="B335" s="68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</row>
    <row r="336" spans="1:20" ht="10.5" customHeight="1" x14ac:dyDescent="0.2">
      <c r="A336" s="52"/>
      <c r="B336" s="68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</row>
    <row r="337" spans="1:20" ht="10.5" customHeight="1" x14ac:dyDescent="0.2">
      <c r="A337" s="52"/>
      <c r="B337" s="68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</row>
    <row r="338" spans="1:20" ht="10.5" customHeight="1" x14ac:dyDescent="0.2">
      <c r="A338" s="52"/>
      <c r="B338" s="68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</row>
    <row r="339" spans="1:20" ht="10.5" customHeight="1" x14ac:dyDescent="0.2">
      <c r="A339" s="52"/>
      <c r="B339" s="68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</row>
    <row r="340" spans="1:20" ht="10.5" customHeight="1" x14ac:dyDescent="0.2">
      <c r="A340" s="52"/>
      <c r="B340" s="68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</row>
    <row r="341" spans="1:20" ht="10.5" customHeight="1" x14ac:dyDescent="0.2">
      <c r="A341" s="52"/>
      <c r="B341" s="68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</row>
    <row r="342" spans="1:20" ht="10.5" customHeight="1" x14ac:dyDescent="0.2">
      <c r="A342" s="52"/>
      <c r="B342" s="68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</row>
    <row r="343" spans="1:20" ht="10.5" customHeight="1" x14ac:dyDescent="0.2">
      <c r="A343" s="52"/>
      <c r="B343" s="68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</row>
    <row r="344" spans="1:20" ht="10.5" customHeight="1" x14ac:dyDescent="0.2">
      <c r="A344" s="52"/>
      <c r="B344" s="68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</row>
    <row r="345" spans="1:20" ht="10.5" customHeight="1" x14ac:dyDescent="0.2">
      <c r="A345" s="52"/>
      <c r="B345" s="68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</row>
    <row r="346" spans="1:20" ht="10.5" customHeight="1" x14ac:dyDescent="0.2">
      <c r="A346" s="52"/>
      <c r="B346" s="68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</row>
    <row r="347" spans="1:20" ht="10.5" customHeight="1" x14ac:dyDescent="0.2">
      <c r="A347" s="52"/>
      <c r="B347" s="68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</row>
    <row r="348" spans="1:20" ht="10.5" customHeight="1" x14ac:dyDescent="0.2">
      <c r="A348" s="52"/>
      <c r="B348" s="68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</row>
    <row r="349" spans="1:20" ht="10.5" customHeight="1" x14ac:dyDescent="0.2">
      <c r="A349" s="52"/>
      <c r="B349" s="68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</row>
    <row r="350" spans="1:20" ht="10.5" customHeight="1" x14ac:dyDescent="0.2">
      <c r="A350" s="52"/>
      <c r="B350" s="68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</row>
    <row r="351" spans="1:20" ht="10.5" customHeight="1" x14ac:dyDescent="0.2">
      <c r="A351" s="52"/>
      <c r="B351" s="68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</row>
    <row r="352" spans="1:20" ht="10.5" customHeight="1" x14ac:dyDescent="0.2">
      <c r="A352" s="52"/>
      <c r="B352" s="68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</row>
    <row r="353" spans="1:20" ht="10.5" customHeight="1" x14ac:dyDescent="0.2">
      <c r="A353" s="52"/>
      <c r="B353" s="68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</row>
    <row r="354" spans="1:20" ht="10.5" customHeight="1" x14ac:dyDescent="0.2">
      <c r="A354" s="52"/>
      <c r="B354" s="68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</row>
    <row r="355" spans="1:20" ht="10.5" customHeight="1" x14ac:dyDescent="0.2">
      <c r="A355" s="52"/>
      <c r="B355" s="68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</row>
    <row r="356" spans="1:20" ht="10.5" customHeight="1" x14ac:dyDescent="0.2">
      <c r="A356" s="52"/>
      <c r="B356" s="68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</row>
    <row r="357" spans="1:20" ht="10.5" customHeight="1" x14ac:dyDescent="0.2">
      <c r="A357" s="52"/>
      <c r="B357" s="68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</row>
    <row r="358" spans="1:20" ht="10.5" customHeight="1" x14ac:dyDescent="0.2">
      <c r="A358" s="52"/>
      <c r="B358" s="68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</row>
    <row r="359" spans="1:20" ht="10.5" customHeight="1" x14ac:dyDescent="0.2">
      <c r="A359" s="52"/>
      <c r="B359" s="68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</row>
    <row r="360" spans="1:20" ht="10.5" customHeight="1" x14ac:dyDescent="0.2">
      <c r="A360" s="52"/>
      <c r="B360" s="68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</row>
    <row r="361" spans="1:20" ht="10.5" customHeight="1" x14ac:dyDescent="0.2">
      <c r="A361" s="52"/>
      <c r="B361" s="68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</row>
    <row r="362" spans="1:20" ht="10.5" customHeight="1" x14ac:dyDescent="0.2">
      <c r="A362" s="52"/>
      <c r="B362" s="68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</row>
    <row r="363" spans="1:20" ht="10.5" customHeight="1" x14ac:dyDescent="0.2">
      <c r="A363" s="52"/>
      <c r="B363" s="68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</row>
    <row r="364" spans="1:20" ht="10.5" customHeight="1" x14ac:dyDescent="0.2">
      <c r="A364" s="52"/>
      <c r="B364" s="68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</row>
    <row r="365" spans="1:20" ht="10.5" customHeight="1" x14ac:dyDescent="0.2">
      <c r="A365" s="52"/>
      <c r="B365" s="68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</row>
    <row r="366" spans="1:20" ht="10.5" customHeight="1" x14ac:dyDescent="0.2">
      <c r="A366" s="52"/>
      <c r="B366" s="68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</row>
    <row r="367" spans="1:20" ht="10.5" customHeight="1" x14ac:dyDescent="0.2">
      <c r="A367" s="52"/>
      <c r="B367" s="68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</row>
    <row r="368" spans="1:20" ht="10.5" customHeight="1" x14ac:dyDescent="0.2">
      <c r="A368" s="52"/>
      <c r="B368" s="68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</row>
    <row r="369" spans="1:20" ht="10.5" customHeight="1" x14ac:dyDescent="0.2">
      <c r="A369" s="52"/>
      <c r="B369" s="68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</row>
    <row r="370" spans="1:20" ht="10.5" customHeight="1" x14ac:dyDescent="0.2">
      <c r="A370" s="52"/>
      <c r="B370" s="68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</row>
    <row r="371" spans="1:20" ht="10.5" customHeight="1" x14ac:dyDescent="0.2">
      <c r="A371" s="52"/>
      <c r="B371" s="68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</row>
    <row r="372" spans="1:20" ht="10.5" customHeight="1" x14ac:dyDescent="0.2">
      <c r="A372" s="52"/>
      <c r="B372" s="68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</row>
    <row r="373" spans="1:20" ht="10.5" customHeight="1" x14ac:dyDescent="0.2">
      <c r="A373" s="52"/>
      <c r="B373" s="68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</row>
    <row r="374" spans="1:20" ht="10.5" customHeight="1" x14ac:dyDescent="0.2">
      <c r="A374" s="52"/>
      <c r="B374" s="68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</row>
    <row r="375" spans="1:20" ht="10.5" customHeight="1" x14ac:dyDescent="0.2">
      <c r="A375" s="52"/>
      <c r="B375" s="68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</row>
    <row r="376" spans="1:20" ht="10.5" customHeight="1" x14ac:dyDescent="0.2">
      <c r="A376" s="52"/>
      <c r="B376" s="68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</row>
    <row r="377" spans="1:20" ht="10.5" customHeight="1" x14ac:dyDescent="0.2">
      <c r="A377" s="52"/>
      <c r="B377" s="68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</row>
    <row r="378" spans="1:20" ht="10.5" customHeight="1" x14ac:dyDescent="0.2">
      <c r="A378" s="52"/>
      <c r="B378" s="68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</row>
    <row r="379" spans="1:20" ht="10.5" customHeight="1" x14ac:dyDescent="0.2">
      <c r="A379" s="52"/>
      <c r="B379" s="68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</row>
    <row r="380" spans="1:20" ht="10.5" customHeight="1" x14ac:dyDescent="0.2">
      <c r="A380" s="52"/>
      <c r="B380" s="68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</row>
    <row r="381" spans="1:20" ht="10.5" customHeight="1" x14ac:dyDescent="0.2">
      <c r="A381" s="52"/>
      <c r="B381" s="68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</row>
    <row r="382" spans="1:20" ht="10.5" customHeight="1" x14ac:dyDescent="0.2">
      <c r="A382" s="52"/>
      <c r="B382" s="68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</row>
    <row r="383" spans="1:20" ht="10.5" customHeight="1" x14ac:dyDescent="0.2">
      <c r="A383" s="52"/>
      <c r="B383" s="68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</row>
    <row r="384" spans="1:20" ht="10.5" customHeight="1" x14ac:dyDescent="0.2">
      <c r="A384" s="52"/>
      <c r="B384" s="68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</row>
    <row r="385" spans="1:20" ht="10.5" customHeight="1" x14ac:dyDescent="0.2">
      <c r="A385" s="52"/>
      <c r="B385" s="68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</row>
    <row r="386" spans="1:20" ht="10.5" customHeight="1" x14ac:dyDescent="0.2">
      <c r="A386" s="52"/>
      <c r="B386" s="68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</row>
    <row r="387" spans="1:20" ht="10.5" customHeight="1" x14ac:dyDescent="0.2">
      <c r="A387" s="52"/>
      <c r="B387" s="68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</row>
    <row r="388" spans="1:20" ht="10.5" customHeight="1" x14ac:dyDescent="0.2">
      <c r="A388" s="52"/>
      <c r="B388" s="68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</row>
    <row r="389" spans="1:20" ht="10.5" customHeight="1" x14ac:dyDescent="0.2">
      <c r="A389" s="52"/>
      <c r="B389" s="68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</row>
    <row r="390" spans="1:20" ht="10.5" customHeight="1" x14ac:dyDescent="0.2">
      <c r="A390" s="52"/>
      <c r="B390" s="68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</row>
    <row r="391" spans="1:20" ht="10.5" customHeight="1" x14ac:dyDescent="0.2">
      <c r="A391" s="52"/>
      <c r="B391" s="68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</row>
    <row r="392" spans="1:20" ht="10.5" customHeight="1" x14ac:dyDescent="0.2">
      <c r="A392" s="52"/>
      <c r="B392" s="68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</row>
    <row r="393" spans="1:20" ht="10.5" customHeight="1" x14ac:dyDescent="0.2">
      <c r="A393" s="52"/>
      <c r="B393" s="68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</row>
    <row r="394" spans="1:20" ht="10.5" customHeight="1" x14ac:dyDescent="0.2">
      <c r="A394" s="52"/>
      <c r="B394" s="68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</row>
    <row r="395" spans="1:20" ht="10.5" customHeight="1" x14ac:dyDescent="0.2">
      <c r="A395" s="52"/>
      <c r="B395" s="68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</row>
    <row r="396" spans="1:20" ht="10.5" customHeight="1" x14ac:dyDescent="0.2">
      <c r="A396" s="52"/>
      <c r="B396" s="68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</row>
    <row r="397" spans="1:20" ht="10.5" customHeight="1" x14ac:dyDescent="0.2">
      <c r="A397" s="52"/>
      <c r="B397" s="68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</row>
    <row r="398" spans="1:20" ht="10.5" customHeight="1" x14ac:dyDescent="0.2">
      <c r="A398" s="52"/>
      <c r="B398" s="68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</row>
    <row r="399" spans="1:20" ht="10.5" customHeight="1" x14ac:dyDescent="0.2">
      <c r="A399" s="52"/>
      <c r="B399" s="68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</row>
    <row r="400" spans="1:20" ht="10.5" customHeight="1" x14ac:dyDescent="0.2">
      <c r="A400" s="52"/>
      <c r="B400" s="68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</row>
    <row r="401" spans="1:20" ht="10.5" customHeight="1" x14ac:dyDescent="0.2">
      <c r="A401" s="52"/>
      <c r="B401" s="68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</row>
    <row r="402" spans="1:20" ht="10.5" customHeight="1" x14ac:dyDescent="0.2">
      <c r="A402" s="52"/>
      <c r="B402" s="68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</row>
    <row r="403" spans="1:20" ht="10.5" customHeight="1" x14ac:dyDescent="0.2">
      <c r="A403" s="52"/>
      <c r="B403" s="68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</row>
    <row r="404" spans="1:20" ht="10.5" customHeight="1" x14ac:dyDescent="0.2">
      <c r="A404" s="52"/>
      <c r="B404" s="68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</row>
    <row r="405" spans="1:20" ht="10.5" customHeight="1" x14ac:dyDescent="0.2">
      <c r="A405" s="52"/>
      <c r="B405" s="68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</row>
    <row r="406" spans="1:20" ht="10.5" customHeight="1" x14ac:dyDescent="0.2">
      <c r="A406" s="52"/>
      <c r="B406" s="68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</row>
    <row r="407" spans="1:20" ht="10.5" customHeight="1" x14ac:dyDescent="0.2">
      <c r="A407" s="52"/>
      <c r="B407" s="68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</row>
    <row r="408" spans="1:20" ht="10.5" customHeight="1" x14ac:dyDescent="0.2">
      <c r="A408" s="52"/>
      <c r="B408" s="68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</row>
    <row r="409" spans="1:20" ht="10.5" customHeight="1" x14ac:dyDescent="0.2">
      <c r="A409" s="52"/>
      <c r="B409" s="68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</row>
    <row r="410" spans="1:20" ht="10.5" customHeight="1" x14ac:dyDescent="0.2">
      <c r="A410" s="52"/>
      <c r="B410" s="68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</row>
    <row r="411" spans="1:20" ht="10.5" customHeight="1" x14ac:dyDescent="0.2">
      <c r="A411" s="52"/>
      <c r="B411" s="68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</row>
    <row r="412" spans="1:20" ht="10.5" customHeight="1" x14ac:dyDescent="0.2">
      <c r="A412" s="52"/>
      <c r="B412" s="68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</row>
    <row r="413" spans="1:20" ht="10.5" customHeight="1" x14ac:dyDescent="0.2">
      <c r="A413" s="52"/>
      <c r="B413" s="68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</row>
    <row r="414" spans="1:20" ht="10.5" customHeight="1" x14ac:dyDescent="0.2">
      <c r="A414" s="52"/>
      <c r="B414" s="68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</row>
    <row r="415" spans="1:20" ht="10.5" customHeight="1" x14ac:dyDescent="0.2">
      <c r="A415" s="52"/>
      <c r="B415" s="68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</row>
    <row r="416" spans="1:20" ht="10.5" customHeight="1" x14ac:dyDescent="0.2">
      <c r="A416" s="52"/>
      <c r="B416" s="68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</row>
    <row r="417" spans="1:20" ht="10.5" customHeight="1" x14ac:dyDescent="0.2">
      <c r="A417" s="52"/>
      <c r="B417" s="68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</row>
    <row r="418" spans="1:20" ht="10.5" customHeight="1" x14ac:dyDescent="0.2">
      <c r="A418" s="52"/>
      <c r="B418" s="68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</row>
    <row r="419" spans="1:20" ht="10.5" customHeight="1" x14ac:dyDescent="0.2">
      <c r="A419" s="52"/>
      <c r="B419" s="68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</row>
    <row r="420" spans="1:20" ht="10.5" customHeight="1" x14ac:dyDescent="0.2">
      <c r="A420" s="52"/>
      <c r="B420" s="68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</row>
    <row r="421" spans="1:20" ht="10.5" customHeight="1" x14ac:dyDescent="0.2">
      <c r="A421" s="52"/>
      <c r="B421" s="68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</row>
    <row r="422" spans="1:20" ht="10.5" customHeight="1" x14ac:dyDescent="0.2">
      <c r="A422" s="52"/>
      <c r="B422" s="68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</row>
    <row r="423" spans="1:20" ht="10.5" customHeight="1" x14ac:dyDescent="0.2">
      <c r="A423" s="52"/>
      <c r="B423" s="68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</row>
    <row r="424" spans="1:20" ht="10.5" customHeight="1" x14ac:dyDescent="0.2">
      <c r="A424" s="52"/>
      <c r="B424" s="68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</row>
    <row r="425" spans="1:20" ht="10.5" customHeight="1" x14ac:dyDescent="0.2">
      <c r="A425" s="52"/>
      <c r="B425" s="68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</row>
    <row r="426" spans="1:20" ht="10.5" customHeight="1" x14ac:dyDescent="0.2">
      <c r="A426" s="52"/>
      <c r="B426" s="68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</row>
    <row r="427" spans="1:20" ht="10.5" customHeight="1" x14ac:dyDescent="0.2">
      <c r="A427" s="52"/>
      <c r="B427" s="68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</row>
    <row r="428" spans="1:20" ht="10.5" customHeight="1" x14ac:dyDescent="0.2">
      <c r="A428" s="52"/>
      <c r="B428" s="68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</row>
    <row r="429" spans="1:20" ht="10.5" customHeight="1" x14ac:dyDescent="0.2">
      <c r="A429" s="52"/>
      <c r="B429" s="68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</row>
    <row r="430" spans="1:20" ht="10.5" customHeight="1" x14ac:dyDescent="0.2">
      <c r="A430" s="52"/>
      <c r="B430" s="68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</row>
    <row r="431" spans="1:20" ht="10.5" customHeight="1" x14ac:dyDescent="0.2">
      <c r="A431" s="52"/>
      <c r="B431" s="68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</row>
    <row r="432" spans="1:20" ht="10.5" customHeight="1" x14ac:dyDescent="0.2">
      <c r="A432" s="52"/>
      <c r="B432" s="68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</row>
    <row r="433" spans="1:20" ht="10.5" customHeight="1" x14ac:dyDescent="0.2">
      <c r="A433" s="52"/>
      <c r="B433" s="68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</row>
    <row r="434" spans="1:20" ht="10.5" customHeight="1" x14ac:dyDescent="0.2">
      <c r="A434" s="52"/>
      <c r="B434" s="68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</row>
    <row r="435" spans="1:20" ht="10.5" customHeight="1" x14ac:dyDescent="0.2">
      <c r="A435" s="52"/>
      <c r="B435" s="68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</row>
    <row r="436" spans="1:20" ht="10.5" customHeight="1" x14ac:dyDescent="0.2">
      <c r="A436" s="52"/>
      <c r="B436" s="68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</row>
    <row r="437" spans="1:20" ht="10.5" customHeight="1" x14ac:dyDescent="0.2">
      <c r="A437" s="52"/>
      <c r="B437" s="68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</row>
    <row r="438" spans="1:20" ht="10.5" customHeight="1" x14ac:dyDescent="0.2">
      <c r="A438" s="52"/>
      <c r="B438" s="68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</row>
    <row r="439" spans="1:20" ht="10.5" customHeight="1" x14ac:dyDescent="0.2">
      <c r="A439" s="52"/>
      <c r="B439" s="68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</row>
    <row r="440" spans="1:20" ht="10.5" customHeight="1" x14ac:dyDescent="0.2">
      <c r="A440" s="52"/>
      <c r="B440" s="68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</row>
    <row r="441" spans="1:20" ht="10.5" customHeight="1" x14ac:dyDescent="0.2">
      <c r="A441" s="52"/>
      <c r="B441" s="68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</row>
    <row r="442" spans="1:20" ht="10.5" customHeight="1" x14ac:dyDescent="0.2">
      <c r="A442" s="52"/>
      <c r="B442" s="68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</row>
    <row r="443" spans="1:20" ht="10.5" customHeight="1" x14ac:dyDescent="0.2">
      <c r="A443" s="52"/>
      <c r="B443" s="68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</row>
    <row r="444" spans="1:20" ht="10.5" customHeight="1" x14ac:dyDescent="0.2">
      <c r="A444" s="52"/>
      <c r="B444" s="68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</row>
    <row r="445" spans="1:20" ht="10.5" customHeight="1" x14ac:dyDescent="0.2">
      <c r="A445" s="52"/>
      <c r="B445" s="68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</row>
    <row r="446" spans="1:20" ht="10.5" customHeight="1" x14ac:dyDescent="0.2">
      <c r="A446" s="52"/>
      <c r="B446" s="68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</row>
    <row r="447" spans="1:20" ht="10.5" customHeight="1" x14ac:dyDescent="0.2">
      <c r="A447" s="52"/>
      <c r="B447" s="68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</row>
    <row r="448" spans="1:20" ht="10.5" customHeight="1" x14ac:dyDescent="0.2">
      <c r="A448" s="52"/>
      <c r="B448" s="68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</row>
    <row r="449" spans="1:20" ht="10.5" customHeight="1" x14ac:dyDescent="0.2">
      <c r="A449" s="52"/>
      <c r="B449" s="68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</row>
    <row r="450" spans="1:20" ht="10.5" customHeight="1" x14ac:dyDescent="0.2">
      <c r="A450" s="52"/>
      <c r="B450" s="68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</row>
    <row r="451" spans="1:20" ht="10.5" customHeight="1" x14ac:dyDescent="0.2">
      <c r="A451" s="52"/>
      <c r="B451" s="68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</row>
    <row r="452" spans="1:20" ht="10.5" customHeight="1" x14ac:dyDescent="0.2">
      <c r="A452" s="52"/>
      <c r="B452" s="68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</row>
    <row r="453" spans="1:20" ht="10.5" customHeight="1" x14ac:dyDescent="0.2">
      <c r="A453" s="52"/>
      <c r="B453" s="68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</row>
    <row r="454" spans="1:20" ht="10.5" customHeight="1" x14ac:dyDescent="0.2">
      <c r="A454" s="52"/>
      <c r="B454" s="68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</row>
    <row r="455" spans="1:20" ht="10.5" customHeight="1" x14ac:dyDescent="0.2">
      <c r="A455" s="52"/>
      <c r="B455" s="68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</row>
    <row r="456" spans="1:20" ht="10.5" customHeight="1" x14ac:dyDescent="0.2">
      <c r="A456" s="52"/>
      <c r="B456" s="68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</row>
    <row r="457" spans="1:20" ht="10.5" customHeight="1" x14ac:dyDescent="0.2">
      <c r="A457" s="52"/>
      <c r="B457" s="68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</row>
    <row r="458" spans="1:20" ht="10.5" customHeight="1" x14ac:dyDescent="0.2">
      <c r="A458" s="52"/>
      <c r="B458" s="68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</row>
    <row r="459" spans="1:20" ht="10.5" customHeight="1" x14ac:dyDescent="0.2">
      <c r="A459" s="52"/>
      <c r="B459" s="68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</row>
    <row r="460" spans="1:20" ht="10.5" customHeight="1" x14ac:dyDescent="0.2">
      <c r="A460" s="52"/>
      <c r="B460" s="68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</row>
    <row r="461" spans="1:20" ht="10.5" customHeight="1" x14ac:dyDescent="0.2">
      <c r="A461" s="52"/>
      <c r="B461" s="68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</row>
    <row r="462" spans="1:20" ht="10.5" customHeight="1" x14ac:dyDescent="0.2">
      <c r="A462" s="52"/>
      <c r="B462" s="68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</row>
    <row r="463" spans="1:20" ht="10.5" customHeight="1" x14ac:dyDescent="0.2">
      <c r="A463" s="52"/>
      <c r="B463" s="68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</row>
    <row r="464" spans="1:20" ht="10.5" customHeight="1" x14ac:dyDescent="0.2">
      <c r="A464" s="52"/>
      <c r="B464" s="68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</row>
    <row r="465" spans="1:20" ht="10.5" customHeight="1" x14ac:dyDescent="0.2">
      <c r="A465" s="52"/>
      <c r="B465" s="68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</row>
    <row r="466" spans="1:20" ht="10.5" customHeight="1" x14ac:dyDescent="0.2">
      <c r="A466" s="52"/>
      <c r="B466" s="68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</row>
    <row r="467" spans="1:20" ht="10.5" customHeight="1" x14ac:dyDescent="0.2">
      <c r="A467" s="52"/>
      <c r="B467" s="68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</row>
    <row r="468" spans="1:20" ht="10.5" customHeight="1" x14ac:dyDescent="0.2">
      <c r="A468" s="52"/>
      <c r="B468" s="68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</row>
    <row r="469" spans="1:20" ht="10.5" customHeight="1" x14ac:dyDescent="0.2">
      <c r="A469" s="52"/>
      <c r="B469" s="68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</row>
    <row r="470" spans="1:20" ht="10.5" customHeight="1" x14ac:dyDescent="0.2">
      <c r="A470" s="52"/>
      <c r="B470" s="68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</row>
    <row r="471" spans="1:20" ht="10.5" customHeight="1" x14ac:dyDescent="0.2">
      <c r="A471" s="52"/>
      <c r="B471" s="68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</row>
    <row r="472" spans="1:20" ht="10.5" customHeight="1" x14ac:dyDescent="0.2">
      <c r="A472" s="52"/>
      <c r="B472" s="68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</row>
    <row r="473" spans="1:20" ht="10.5" customHeight="1" x14ac:dyDescent="0.2">
      <c r="A473" s="52"/>
      <c r="B473" s="68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</row>
    <row r="474" spans="1:20" ht="10.5" customHeight="1" x14ac:dyDescent="0.2">
      <c r="A474" s="52"/>
      <c r="B474" s="68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</row>
    <row r="475" spans="1:20" ht="10.5" customHeight="1" x14ac:dyDescent="0.2">
      <c r="A475" s="52"/>
      <c r="B475" s="68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</row>
    <row r="476" spans="1:20" ht="10.5" customHeight="1" x14ac:dyDescent="0.2">
      <c r="A476" s="52"/>
      <c r="B476" s="68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</row>
    <row r="477" spans="1:20" ht="10.5" customHeight="1" x14ac:dyDescent="0.2">
      <c r="A477" s="52"/>
      <c r="B477" s="68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</row>
    <row r="478" spans="1:20" ht="10.5" customHeight="1" x14ac:dyDescent="0.2">
      <c r="A478" s="52"/>
      <c r="B478" s="68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</row>
    <row r="479" spans="1:20" ht="10.5" customHeight="1" x14ac:dyDescent="0.2">
      <c r="A479" s="52"/>
      <c r="B479" s="68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</row>
    <row r="480" spans="1:20" ht="10.5" customHeight="1" x14ac:dyDescent="0.2">
      <c r="A480" s="52"/>
      <c r="B480" s="68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</row>
    <row r="481" spans="1:20" ht="10.5" customHeight="1" x14ac:dyDescent="0.2">
      <c r="A481" s="52"/>
      <c r="B481" s="68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</row>
    <row r="482" spans="1:20" ht="10.5" customHeight="1" x14ac:dyDescent="0.2">
      <c r="A482" s="52"/>
      <c r="B482" s="68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</row>
    <row r="483" spans="1:20" ht="10.5" customHeight="1" x14ac:dyDescent="0.2">
      <c r="A483" s="52"/>
      <c r="B483" s="68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</row>
    <row r="484" spans="1:20" ht="10.5" customHeight="1" x14ac:dyDescent="0.2">
      <c r="A484" s="52"/>
      <c r="B484" s="68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</row>
    <row r="485" spans="1:20" ht="10.5" customHeight="1" x14ac:dyDescent="0.2">
      <c r="A485" s="52"/>
      <c r="B485" s="68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</row>
    <row r="486" spans="1:20" ht="10.5" customHeight="1" x14ac:dyDescent="0.2">
      <c r="A486" s="52"/>
      <c r="B486" s="68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</row>
    <row r="487" spans="1:20" ht="10.5" customHeight="1" x14ac:dyDescent="0.2">
      <c r="A487" s="52"/>
      <c r="B487" s="68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</row>
    <row r="488" spans="1:20" ht="10.5" customHeight="1" x14ac:dyDescent="0.2">
      <c r="A488" s="52"/>
      <c r="B488" s="68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</row>
    <row r="489" spans="1:20" ht="10.5" customHeight="1" x14ac:dyDescent="0.2">
      <c r="A489" s="52"/>
      <c r="B489" s="68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</row>
    <row r="490" spans="1:20" ht="10.5" customHeight="1" x14ac:dyDescent="0.2">
      <c r="A490" s="52"/>
      <c r="B490" s="68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</row>
    <row r="491" spans="1:20" ht="10.5" customHeight="1" x14ac:dyDescent="0.2">
      <c r="A491" s="52"/>
      <c r="B491" s="68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</row>
    <row r="492" spans="1:20" ht="10.5" customHeight="1" x14ac:dyDescent="0.2">
      <c r="A492" s="52"/>
      <c r="B492" s="68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</row>
    <row r="493" spans="1:20" ht="10.5" customHeight="1" x14ac:dyDescent="0.2">
      <c r="A493" s="52"/>
      <c r="B493" s="68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</row>
    <row r="494" spans="1:20" ht="10.5" customHeight="1" x14ac:dyDescent="0.2">
      <c r="A494" s="52"/>
      <c r="B494" s="68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</row>
    <row r="495" spans="1:20" ht="10.5" customHeight="1" x14ac:dyDescent="0.2">
      <c r="A495" s="52"/>
      <c r="B495" s="68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</row>
    <row r="496" spans="1:20" ht="10.5" customHeight="1" x14ac:dyDescent="0.2">
      <c r="A496" s="52"/>
      <c r="B496" s="68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</row>
    <row r="497" spans="1:20" ht="10.5" customHeight="1" x14ac:dyDescent="0.2">
      <c r="A497" s="52"/>
      <c r="B497" s="68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</row>
    <row r="498" spans="1:20" ht="10.5" customHeight="1" x14ac:dyDescent="0.2">
      <c r="A498" s="52"/>
      <c r="B498" s="68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</row>
    <row r="499" spans="1:20" ht="10.5" customHeight="1" x14ac:dyDescent="0.2">
      <c r="A499" s="52"/>
      <c r="B499" s="68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</row>
    <row r="500" spans="1:20" ht="10.5" customHeight="1" x14ac:dyDescent="0.2">
      <c r="A500" s="52"/>
      <c r="B500" s="68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</row>
    <row r="501" spans="1:20" ht="10.5" customHeight="1" x14ac:dyDescent="0.2">
      <c r="A501" s="52"/>
      <c r="B501" s="68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</row>
    <row r="502" spans="1:20" ht="10.5" customHeight="1" x14ac:dyDescent="0.2">
      <c r="A502" s="52"/>
      <c r="B502" s="68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</row>
    <row r="503" spans="1:20" ht="10.5" customHeight="1" x14ac:dyDescent="0.2">
      <c r="A503" s="52"/>
      <c r="B503" s="68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</row>
    <row r="504" spans="1:20" ht="10.5" customHeight="1" x14ac:dyDescent="0.2">
      <c r="A504" s="52"/>
      <c r="B504" s="68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</row>
    <row r="505" spans="1:20" ht="10.5" customHeight="1" x14ac:dyDescent="0.2">
      <c r="A505" s="52"/>
      <c r="B505" s="68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</row>
    <row r="506" spans="1:20" ht="10.5" customHeight="1" x14ac:dyDescent="0.2">
      <c r="A506" s="52"/>
      <c r="B506" s="68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</row>
    <row r="507" spans="1:20" ht="10.5" customHeight="1" x14ac:dyDescent="0.2">
      <c r="A507" s="52"/>
      <c r="B507" s="68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</row>
    <row r="508" spans="1:20" ht="10.5" customHeight="1" x14ac:dyDescent="0.2">
      <c r="A508" s="52"/>
      <c r="B508" s="68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</row>
    <row r="509" spans="1:20" ht="10.5" customHeight="1" x14ac:dyDescent="0.2">
      <c r="A509" s="52"/>
      <c r="B509" s="68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</row>
    <row r="510" spans="1:20" ht="10.5" customHeight="1" x14ac:dyDescent="0.2">
      <c r="A510" s="52"/>
      <c r="B510" s="68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</row>
    <row r="511" spans="1:20" ht="10.5" customHeight="1" x14ac:dyDescent="0.2">
      <c r="A511" s="52"/>
      <c r="B511" s="68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</row>
    <row r="512" spans="1:20" ht="10.5" customHeight="1" x14ac:dyDescent="0.2">
      <c r="A512" s="52"/>
      <c r="B512" s="68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</row>
    <row r="513" spans="1:20" ht="10.5" customHeight="1" x14ac:dyDescent="0.2">
      <c r="A513" s="52"/>
      <c r="B513" s="68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</row>
    <row r="514" spans="1:20" ht="10.5" customHeight="1" x14ac:dyDescent="0.2">
      <c r="A514" s="52"/>
      <c r="B514" s="68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</row>
    <row r="515" spans="1:20" ht="10.5" customHeight="1" x14ac:dyDescent="0.2">
      <c r="A515" s="52"/>
      <c r="B515" s="68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</row>
    <row r="516" spans="1:20" ht="10.5" customHeight="1" x14ac:dyDescent="0.2">
      <c r="A516" s="52"/>
      <c r="B516" s="68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</row>
    <row r="517" spans="1:20" ht="10.5" customHeight="1" x14ac:dyDescent="0.2">
      <c r="A517" s="52"/>
      <c r="B517" s="68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</row>
    <row r="518" spans="1:20" ht="10.5" customHeight="1" x14ac:dyDescent="0.2">
      <c r="A518" s="52"/>
      <c r="B518" s="68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</row>
    <row r="519" spans="1:20" ht="10.5" customHeight="1" x14ac:dyDescent="0.2">
      <c r="A519" s="52"/>
      <c r="B519" s="68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</row>
    <row r="520" spans="1:20" ht="10.5" customHeight="1" x14ac:dyDescent="0.2">
      <c r="A520" s="52"/>
      <c r="B520" s="68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</row>
    <row r="521" spans="1:20" ht="10.5" customHeight="1" x14ac:dyDescent="0.2">
      <c r="A521" s="52"/>
      <c r="B521" s="68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</row>
    <row r="522" spans="1:20" ht="10.5" customHeight="1" x14ac:dyDescent="0.2">
      <c r="A522" s="52"/>
      <c r="B522" s="68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</row>
    <row r="523" spans="1:20" ht="10.5" customHeight="1" x14ac:dyDescent="0.2">
      <c r="A523" s="52"/>
      <c r="B523" s="68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</row>
    <row r="524" spans="1:20" ht="10.5" customHeight="1" x14ac:dyDescent="0.2">
      <c r="A524" s="52"/>
      <c r="B524" s="68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</row>
    <row r="525" spans="1:20" ht="10.5" customHeight="1" x14ac:dyDescent="0.2">
      <c r="A525" s="52"/>
      <c r="B525" s="68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</row>
    <row r="526" spans="1:20" ht="10.5" customHeight="1" x14ac:dyDescent="0.2">
      <c r="A526" s="52"/>
      <c r="B526" s="68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</row>
    <row r="527" spans="1:20" ht="10.5" customHeight="1" x14ac:dyDescent="0.2">
      <c r="A527" s="52"/>
      <c r="B527" s="68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</row>
    <row r="528" spans="1:20" ht="10.5" customHeight="1" x14ac:dyDescent="0.2">
      <c r="A528" s="52"/>
      <c r="B528" s="68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</row>
    <row r="529" spans="1:20" ht="10.5" customHeight="1" x14ac:dyDescent="0.2">
      <c r="A529" s="52"/>
      <c r="B529" s="68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</row>
    <row r="530" spans="1:20" ht="10.5" customHeight="1" x14ac:dyDescent="0.2">
      <c r="A530" s="52"/>
      <c r="B530" s="68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</row>
    <row r="531" spans="1:20" ht="10.5" customHeight="1" x14ac:dyDescent="0.2">
      <c r="A531" s="52"/>
      <c r="B531" s="68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</row>
    <row r="532" spans="1:20" ht="10.5" customHeight="1" x14ac:dyDescent="0.2">
      <c r="A532" s="52"/>
      <c r="B532" s="68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</row>
    <row r="533" spans="1:20" ht="10.5" customHeight="1" x14ac:dyDescent="0.2">
      <c r="A533" s="52"/>
      <c r="B533" s="68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</row>
    <row r="534" spans="1:20" ht="10.5" customHeight="1" x14ac:dyDescent="0.2">
      <c r="A534" s="52"/>
      <c r="B534" s="68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</row>
    <row r="535" spans="1:20" ht="10.5" customHeight="1" x14ac:dyDescent="0.2">
      <c r="A535" s="52"/>
      <c r="B535" s="68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</row>
    <row r="536" spans="1:20" ht="10.5" customHeight="1" x14ac:dyDescent="0.2">
      <c r="A536" s="52"/>
      <c r="B536" s="68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</row>
    <row r="537" spans="1:20" ht="10.5" customHeight="1" x14ac:dyDescent="0.2">
      <c r="A537" s="52"/>
      <c r="B537" s="68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</row>
    <row r="538" spans="1:20" ht="10.5" customHeight="1" x14ac:dyDescent="0.2">
      <c r="A538" s="52"/>
      <c r="B538" s="68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</row>
    <row r="539" spans="1:20" ht="10.5" customHeight="1" x14ac:dyDescent="0.2">
      <c r="A539" s="52"/>
      <c r="B539" s="68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</row>
    <row r="540" spans="1:20" ht="10.5" customHeight="1" x14ac:dyDescent="0.2">
      <c r="A540" s="52"/>
      <c r="B540" s="68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</row>
    <row r="541" spans="1:20" ht="10.5" customHeight="1" x14ac:dyDescent="0.2">
      <c r="A541" s="52"/>
      <c r="B541" s="68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</row>
    <row r="542" spans="1:20" ht="10.5" customHeight="1" x14ac:dyDescent="0.2">
      <c r="A542" s="52"/>
      <c r="B542" s="68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</row>
    <row r="543" spans="1:20" ht="10.5" customHeight="1" x14ac:dyDescent="0.2">
      <c r="A543" s="52"/>
      <c r="B543" s="68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</row>
    <row r="544" spans="1:20" ht="10.5" customHeight="1" x14ac:dyDescent="0.2">
      <c r="A544" s="52"/>
      <c r="B544" s="68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</row>
    <row r="545" spans="1:20" ht="10.5" customHeight="1" x14ac:dyDescent="0.2">
      <c r="A545" s="52"/>
      <c r="B545" s="68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</row>
    <row r="546" spans="1:20" ht="10.5" customHeight="1" x14ac:dyDescent="0.2">
      <c r="A546" s="52"/>
      <c r="B546" s="68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</row>
    <row r="547" spans="1:20" ht="10.5" customHeight="1" x14ac:dyDescent="0.2">
      <c r="A547" s="52"/>
      <c r="B547" s="68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</row>
    <row r="548" spans="1:20" ht="10.5" customHeight="1" x14ac:dyDescent="0.2">
      <c r="A548" s="52"/>
      <c r="B548" s="68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</row>
    <row r="549" spans="1:20" ht="10.5" customHeight="1" x14ac:dyDescent="0.2">
      <c r="A549" s="52"/>
      <c r="B549" s="68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</row>
    <row r="550" spans="1:20" ht="10.5" customHeight="1" x14ac:dyDescent="0.2">
      <c r="A550" s="52"/>
      <c r="B550" s="68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</row>
    <row r="551" spans="1:20" ht="10.5" customHeight="1" x14ac:dyDescent="0.2">
      <c r="A551" s="52"/>
      <c r="B551" s="68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</row>
    <row r="552" spans="1:20" ht="10.5" customHeight="1" x14ac:dyDescent="0.2">
      <c r="A552" s="52"/>
      <c r="B552" s="68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</row>
    <row r="553" spans="1:20" ht="10.5" customHeight="1" x14ac:dyDescent="0.2">
      <c r="A553" s="52"/>
      <c r="B553" s="68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</row>
    <row r="554" spans="1:20" ht="10.5" customHeight="1" x14ac:dyDescent="0.2">
      <c r="A554" s="52"/>
      <c r="B554" s="68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</row>
    <row r="555" spans="1:20" ht="10.5" customHeight="1" x14ac:dyDescent="0.2">
      <c r="A555" s="52"/>
      <c r="B555" s="68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</row>
    <row r="556" spans="1:20" ht="10.5" customHeight="1" x14ac:dyDescent="0.2">
      <c r="A556" s="52"/>
      <c r="B556" s="68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</row>
    <row r="557" spans="1:20" ht="10.5" customHeight="1" x14ac:dyDescent="0.2">
      <c r="A557" s="52"/>
      <c r="B557" s="68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</row>
    <row r="558" spans="1:20" ht="10.5" customHeight="1" x14ac:dyDescent="0.2">
      <c r="A558" s="52"/>
      <c r="B558" s="68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</row>
    <row r="559" spans="1:20" ht="10.5" customHeight="1" x14ac:dyDescent="0.2">
      <c r="A559" s="52"/>
      <c r="B559" s="68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</row>
    <row r="560" spans="1:20" ht="10.5" customHeight="1" x14ac:dyDescent="0.2">
      <c r="A560" s="52"/>
      <c r="B560" s="68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</row>
    <row r="561" spans="1:20" ht="10.5" customHeight="1" x14ac:dyDescent="0.2">
      <c r="A561" s="52"/>
      <c r="B561" s="68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</row>
    <row r="562" spans="1:20" ht="10.5" customHeight="1" x14ac:dyDescent="0.2">
      <c r="A562" s="52"/>
      <c r="B562" s="68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</row>
    <row r="563" spans="1:20" ht="10.5" customHeight="1" x14ac:dyDescent="0.2">
      <c r="A563" s="52"/>
      <c r="B563" s="68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</row>
    <row r="564" spans="1:20" ht="10.5" customHeight="1" x14ac:dyDescent="0.2">
      <c r="A564" s="52"/>
      <c r="B564" s="68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</row>
    <row r="565" spans="1:20" ht="10.5" customHeight="1" x14ac:dyDescent="0.2">
      <c r="A565" s="52"/>
      <c r="B565" s="68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</row>
    <row r="566" spans="1:20" ht="10.5" customHeight="1" x14ac:dyDescent="0.2">
      <c r="A566" s="52"/>
      <c r="B566" s="68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</row>
    <row r="567" spans="1:20" ht="10.5" customHeight="1" x14ac:dyDescent="0.2">
      <c r="A567" s="52"/>
      <c r="B567" s="68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</row>
    <row r="568" spans="1:20" ht="10.5" customHeight="1" x14ac:dyDescent="0.2">
      <c r="A568" s="52"/>
      <c r="B568" s="68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</row>
    <row r="569" spans="1:20" ht="10.5" customHeight="1" x14ac:dyDescent="0.2">
      <c r="A569" s="52"/>
      <c r="B569" s="68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</row>
    <row r="570" spans="1:20" ht="10.5" customHeight="1" x14ac:dyDescent="0.2">
      <c r="A570" s="52"/>
      <c r="B570" s="68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</row>
    <row r="571" spans="1:20" ht="10.5" customHeight="1" x14ac:dyDescent="0.2">
      <c r="A571" s="52"/>
      <c r="B571" s="68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</row>
    <row r="572" spans="1:20" ht="10.5" customHeight="1" x14ac:dyDescent="0.2">
      <c r="A572" s="52"/>
      <c r="B572" s="68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</row>
    <row r="573" spans="1:20" ht="10.5" customHeight="1" x14ac:dyDescent="0.2">
      <c r="A573" s="52"/>
      <c r="B573" s="68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</row>
    <row r="574" spans="1:20" ht="10.5" customHeight="1" x14ac:dyDescent="0.2">
      <c r="A574" s="52"/>
      <c r="B574" s="68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</row>
    <row r="575" spans="1:20" ht="10.5" customHeight="1" x14ac:dyDescent="0.2">
      <c r="A575" s="52"/>
      <c r="B575" s="68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</row>
    <row r="576" spans="1:20" ht="10.5" customHeight="1" x14ac:dyDescent="0.2">
      <c r="A576" s="52"/>
      <c r="B576" s="68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</row>
    <row r="577" spans="1:20" ht="10.5" customHeight="1" x14ac:dyDescent="0.2">
      <c r="A577" s="52"/>
      <c r="B577" s="68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</row>
    <row r="578" spans="1:20" ht="10.5" customHeight="1" x14ac:dyDescent="0.2">
      <c r="A578" s="52"/>
      <c r="B578" s="68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</row>
    <row r="579" spans="1:20" ht="10.5" customHeight="1" x14ac:dyDescent="0.2">
      <c r="A579" s="52"/>
      <c r="B579" s="68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</row>
    <row r="580" spans="1:20" ht="10.5" customHeight="1" x14ac:dyDescent="0.2">
      <c r="A580" s="52"/>
      <c r="B580" s="68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</row>
    <row r="581" spans="1:20" ht="10.5" customHeight="1" x14ac:dyDescent="0.2">
      <c r="A581" s="52"/>
      <c r="B581" s="68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</row>
    <row r="582" spans="1:20" ht="10.5" customHeight="1" x14ac:dyDescent="0.2">
      <c r="A582" s="52"/>
      <c r="B582" s="68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</row>
    <row r="583" spans="1:20" ht="10.5" customHeight="1" x14ac:dyDescent="0.2">
      <c r="A583" s="52"/>
      <c r="B583" s="68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</row>
    <row r="584" spans="1:20" ht="10.5" customHeight="1" x14ac:dyDescent="0.2">
      <c r="A584" s="52"/>
      <c r="B584" s="68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</row>
    <row r="585" spans="1:20" ht="10.5" customHeight="1" x14ac:dyDescent="0.2">
      <c r="A585" s="52"/>
      <c r="B585" s="68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</row>
    <row r="586" spans="1:20" ht="10.5" customHeight="1" x14ac:dyDescent="0.2">
      <c r="A586" s="52"/>
      <c r="B586" s="68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</row>
    <row r="587" spans="1:20" ht="10.5" customHeight="1" x14ac:dyDescent="0.2">
      <c r="A587" s="52"/>
      <c r="B587" s="68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</row>
    <row r="588" spans="1:20" ht="10.5" customHeight="1" x14ac:dyDescent="0.2">
      <c r="A588" s="52"/>
      <c r="B588" s="68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</row>
    <row r="589" spans="1:20" ht="10.5" customHeight="1" x14ac:dyDescent="0.2">
      <c r="A589" s="52"/>
      <c r="B589" s="68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</row>
    <row r="590" spans="1:20" ht="10.5" customHeight="1" x14ac:dyDescent="0.2">
      <c r="A590" s="52"/>
      <c r="B590" s="68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</row>
    <row r="591" spans="1:20" ht="10.5" customHeight="1" x14ac:dyDescent="0.2">
      <c r="A591" s="52"/>
      <c r="B591" s="68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</row>
    <row r="592" spans="1:20" ht="10.5" customHeight="1" x14ac:dyDescent="0.2">
      <c r="A592" s="52"/>
      <c r="B592" s="68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</row>
    <row r="593" spans="1:20" ht="10.5" customHeight="1" x14ac:dyDescent="0.2">
      <c r="A593" s="52"/>
      <c r="B593" s="68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</row>
    <row r="594" spans="1:20" ht="10.5" customHeight="1" x14ac:dyDescent="0.2">
      <c r="A594" s="52"/>
      <c r="B594" s="68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</row>
    <row r="595" spans="1:20" ht="10.5" customHeight="1" x14ac:dyDescent="0.2">
      <c r="A595" s="52"/>
      <c r="B595" s="68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</row>
    <row r="596" spans="1:20" ht="10.5" customHeight="1" x14ac:dyDescent="0.2">
      <c r="A596" s="52"/>
      <c r="B596" s="68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</row>
    <row r="597" spans="1:20" ht="10.5" customHeight="1" x14ac:dyDescent="0.2">
      <c r="A597" s="52"/>
      <c r="B597" s="68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</row>
    <row r="598" spans="1:20" ht="10.5" customHeight="1" x14ac:dyDescent="0.2">
      <c r="A598" s="52"/>
      <c r="B598" s="68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</row>
    <row r="599" spans="1:20" ht="10.5" customHeight="1" x14ac:dyDescent="0.2">
      <c r="A599" s="52"/>
      <c r="B599" s="68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</row>
    <row r="600" spans="1:20" ht="10.5" customHeight="1" x14ac:dyDescent="0.2">
      <c r="A600" s="52"/>
      <c r="B600" s="68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</row>
    <row r="601" spans="1:20" ht="10.5" customHeight="1" x14ac:dyDescent="0.2">
      <c r="A601" s="52"/>
      <c r="B601" s="68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</row>
    <row r="602" spans="1:20" ht="10.5" customHeight="1" x14ac:dyDescent="0.2">
      <c r="A602" s="52"/>
      <c r="B602" s="68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</row>
    <row r="603" spans="1:20" ht="10.5" customHeight="1" x14ac:dyDescent="0.2">
      <c r="A603" s="52"/>
      <c r="B603" s="68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</row>
    <row r="604" spans="1:20" ht="10.5" customHeight="1" x14ac:dyDescent="0.2">
      <c r="A604" s="52"/>
      <c r="B604" s="68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</row>
    <row r="605" spans="1:20" ht="10.5" customHeight="1" x14ac:dyDescent="0.2">
      <c r="A605" s="52"/>
      <c r="B605" s="68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</row>
    <row r="606" spans="1:20" ht="10.5" customHeight="1" x14ac:dyDescent="0.2">
      <c r="A606" s="52"/>
      <c r="B606" s="68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</row>
    <row r="607" spans="1:20" ht="10.5" customHeight="1" x14ac:dyDescent="0.2">
      <c r="A607" s="52"/>
      <c r="B607" s="68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</row>
    <row r="608" spans="1:20" ht="10.5" customHeight="1" x14ac:dyDescent="0.2">
      <c r="A608" s="52"/>
      <c r="B608" s="68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</row>
    <row r="609" spans="1:20" ht="10.5" customHeight="1" x14ac:dyDescent="0.2">
      <c r="A609" s="52"/>
      <c r="B609" s="68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</row>
    <row r="610" spans="1:20" ht="10.5" customHeight="1" x14ac:dyDescent="0.2">
      <c r="A610" s="52"/>
      <c r="B610" s="68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</row>
    <row r="611" spans="1:20" ht="10.5" customHeight="1" x14ac:dyDescent="0.2">
      <c r="A611" s="52"/>
      <c r="B611" s="68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</row>
    <row r="612" spans="1:20" ht="10.5" customHeight="1" x14ac:dyDescent="0.2">
      <c r="A612" s="52"/>
      <c r="B612" s="68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</row>
    <row r="613" spans="1:20" ht="10.5" customHeight="1" x14ac:dyDescent="0.2">
      <c r="A613" s="52"/>
      <c r="B613" s="68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</row>
    <row r="614" spans="1:20" ht="10.5" customHeight="1" x14ac:dyDescent="0.2">
      <c r="A614" s="52"/>
      <c r="B614" s="68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</row>
    <row r="615" spans="1:20" ht="10.5" customHeight="1" x14ac:dyDescent="0.2">
      <c r="A615" s="52"/>
      <c r="B615" s="68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</row>
    <row r="616" spans="1:20" ht="10.5" customHeight="1" x14ac:dyDescent="0.2">
      <c r="A616" s="52"/>
      <c r="B616" s="68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</row>
    <row r="617" spans="1:20" ht="10.5" customHeight="1" x14ac:dyDescent="0.2">
      <c r="A617" s="52"/>
      <c r="B617" s="68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</row>
    <row r="618" spans="1:20" ht="10.5" customHeight="1" x14ac:dyDescent="0.2">
      <c r="A618" s="52"/>
      <c r="B618" s="68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</row>
    <row r="619" spans="1:20" ht="10.5" customHeight="1" x14ac:dyDescent="0.2">
      <c r="A619" s="52"/>
      <c r="B619" s="68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</row>
    <row r="620" spans="1:20" ht="10.5" customHeight="1" x14ac:dyDescent="0.2">
      <c r="A620" s="52"/>
      <c r="B620" s="68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</row>
    <row r="621" spans="1:20" ht="10.5" customHeight="1" x14ac:dyDescent="0.2">
      <c r="A621" s="52"/>
      <c r="B621" s="68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</row>
    <row r="622" spans="1:20" ht="10.5" customHeight="1" x14ac:dyDescent="0.2">
      <c r="A622" s="52"/>
      <c r="B622" s="68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</row>
    <row r="623" spans="1:20" ht="10.5" customHeight="1" x14ac:dyDescent="0.2">
      <c r="A623" s="52"/>
      <c r="B623" s="68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</row>
    <row r="624" spans="1:20" ht="10.5" customHeight="1" x14ac:dyDescent="0.2">
      <c r="A624" s="52"/>
      <c r="B624" s="68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</row>
    <row r="625" spans="1:20" ht="10.5" customHeight="1" x14ac:dyDescent="0.2">
      <c r="A625" s="52"/>
      <c r="B625" s="68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</row>
    <row r="626" spans="1:20" ht="10.5" customHeight="1" x14ac:dyDescent="0.2">
      <c r="A626" s="52"/>
      <c r="B626" s="68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</row>
    <row r="627" spans="1:20" ht="10.5" customHeight="1" x14ac:dyDescent="0.2">
      <c r="A627" s="52"/>
      <c r="B627" s="68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</row>
    <row r="628" spans="1:20" ht="10.5" customHeight="1" x14ac:dyDescent="0.2">
      <c r="A628" s="52"/>
      <c r="B628" s="68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</row>
    <row r="629" spans="1:20" ht="10.5" customHeight="1" x14ac:dyDescent="0.2">
      <c r="A629" s="52"/>
      <c r="B629" s="68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</row>
    <row r="630" spans="1:20" ht="10.5" customHeight="1" x14ac:dyDescent="0.2">
      <c r="A630" s="52"/>
      <c r="B630" s="68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</row>
    <row r="631" spans="1:20" ht="10.5" customHeight="1" x14ac:dyDescent="0.2">
      <c r="A631" s="52"/>
      <c r="B631" s="68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</row>
    <row r="632" spans="1:20" ht="10.5" customHeight="1" x14ac:dyDescent="0.2">
      <c r="A632" s="52"/>
      <c r="B632" s="68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</row>
    <row r="633" spans="1:20" ht="10.5" customHeight="1" x14ac:dyDescent="0.2">
      <c r="A633" s="52"/>
      <c r="B633" s="68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</row>
    <row r="634" spans="1:20" ht="10.5" customHeight="1" x14ac:dyDescent="0.2">
      <c r="A634" s="52"/>
      <c r="B634" s="68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</row>
    <row r="635" spans="1:20" ht="10.5" customHeight="1" x14ac:dyDescent="0.2">
      <c r="A635" s="52"/>
      <c r="B635" s="68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</row>
    <row r="636" spans="1:20" ht="10.5" customHeight="1" x14ac:dyDescent="0.2">
      <c r="A636" s="52"/>
      <c r="B636" s="68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</row>
    <row r="637" spans="1:20" ht="10.5" customHeight="1" x14ac:dyDescent="0.2">
      <c r="A637" s="52"/>
      <c r="B637" s="68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</row>
    <row r="638" spans="1:20" ht="10.5" customHeight="1" x14ac:dyDescent="0.2">
      <c r="A638" s="52"/>
      <c r="B638" s="68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</row>
    <row r="639" spans="1:20" ht="10.5" customHeight="1" x14ac:dyDescent="0.2">
      <c r="A639" s="52"/>
      <c r="B639" s="68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</row>
    <row r="640" spans="1:20" ht="10.5" customHeight="1" x14ac:dyDescent="0.2">
      <c r="A640" s="52"/>
      <c r="B640" s="68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</row>
    <row r="641" spans="1:20" ht="10.5" customHeight="1" x14ac:dyDescent="0.2">
      <c r="A641" s="52"/>
      <c r="B641" s="68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</row>
    <row r="642" spans="1:20" ht="10.5" customHeight="1" x14ac:dyDescent="0.2">
      <c r="A642" s="52"/>
      <c r="B642" s="68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</row>
    <row r="643" spans="1:20" ht="10.5" customHeight="1" x14ac:dyDescent="0.2">
      <c r="A643" s="52"/>
      <c r="B643" s="68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</row>
    <row r="644" spans="1:20" ht="10.5" customHeight="1" x14ac:dyDescent="0.2">
      <c r="A644" s="52"/>
      <c r="B644" s="68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</row>
    <row r="645" spans="1:20" ht="10.5" customHeight="1" x14ac:dyDescent="0.2">
      <c r="A645" s="52"/>
      <c r="B645" s="68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</row>
    <row r="646" spans="1:20" ht="10.5" customHeight="1" x14ac:dyDescent="0.2">
      <c r="A646" s="52"/>
      <c r="B646" s="68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</row>
    <row r="647" spans="1:20" ht="10.5" customHeight="1" x14ac:dyDescent="0.2">
      <c r="A647" s="52"/>
      <c r="B647" s="68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</row>
    <row r="648" spans="1:20" ht="10.5" customHeight="1" x14ac:dyDescent="0.2">
      <c r="A648" s="52"/>
      <c r="B648" s="68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</row>
    <row r="649" spans="1:20" ht="10.5" customHeight="1" x14ac:dyDescent="0.2">
      <c r="A649" s="52"/>
      <c r="B649" s="68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</row>
    <row r="650" spans="1:20" ht="10.5" customHeight="1" x14ac:dyDescent="0.2">
      <c r="A650" s="52"/>
      <c r="B650" s="68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</row>
    <row r="651" spans="1:20" ht="10.5" customHeight="1" x14ac:dyDescent="0.2">
      <c r="A651" s="52"/>
      <c r="B651" s="68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</row>
    <row r="652" spans="1:20" ht="10.5" customHeight="1" x14ac:dyDescent="0.2">
      <c r="A652" s="52"/>
      <c r="B652" s="68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</row>
    <row r="653" spans="1:20" ht="10.5" customHeight="1" x14ac:dyDescent="0.2">
      <c r="A653" s="52"/>
      <c r="B653" s="68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</row>
    <row r="654" spans="1:20" ht="10.5" customHeight="1" x14ac:dyDescent="0.2">
      <c r="A654" s="52"/>
      <c r="B654" s="68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</row>
    <row r="655" spans="1:20" ht="10.5" customHeight="1" x14ac:dyDescent="0.2">
      <c r="A655" s="52"/>
      <c r="B655" s="68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</row>
    <row r="656" spans="1:20" ht="10.5" customHeight="1" x14ac:dyDescent="0.2">
      <c r="A656" s="52"/>
      <c r="B656" s="68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</row>
    <row r="657" spans="1:20" ht="10.5" customHeight="1" x14ac:dyDescent="0.2">
      <c r="A657" s="52"/>
      <c r="B657" s="68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</row>
    <row r="658" spans="1:20" ht="10.5" customHeight="1" x14ac:dyDescent="0.2">
      <c r="A658" s="52"/>
      <c r="B658" s="68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</row>
    <row r="659" spans="1:20" ht="10.5" customHeight="1" x14ac:dyDescent="0.2">
      <c r="A659" s="52"/>
      <c r="B659" s="68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</row>
    <row r="660" spans="1:20" ht="10.5" customHeight="1" x14ac:dyDescent="0.2">
      <c r="A660" s="52"/>
      <c r="B660" s="68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</row>
    <row r="661" spans="1:20" ht="10.5" customHeight="1" x14ac:dyDescent="0.2">
      <c r="A661" s="52"/>
      <c r="B661" s="68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</row>
    <row r="662" spans="1:20" ht="10.5" customHeight="1" x14ac:dyDescent="0.2">
      <c r="A662" s="52"/>
      <c r="B662" s="68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</row>
    <row r="663" spans="1:20" ht="10.5" customHeight="1" x14ac:dyDescent="0.2">
      <c r="A663" s="52"/>
      <c r="B663" s="68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</row>
    <row r="664" spans="1:20" ht="10.5" customHeight="1" x14ac:dyDescent="0.2">
      <c r="A664" s="52"/>
      <c r="B664" s="68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</row>
    <row r="665" spans="1:20" ht="10.5" customHeight="1" x14ac:dyDescent="0.2">
      <c r="A665" s="52"/>
      <c r="B665" s="68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</row>
    <row r="666" spans="1:20" ht="10.5" customHeight="1" x14ac:dyDescent="0.2">
      <c r="A666" s="52"/>
      <c r="B666" s="68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</row>
    <row r="667" spans="1:20" ht="10.5" customHeight="1" x14ac:dyDescent="0.2">
      <c r="A667" s="52"/>
      <c r="B667" s="68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</row>
    <row r="668" spans="1:20" ht="10.5" customHeight="1" x14ac:dyDescent="0.2">
      <c r="A668" s="52"/>
      <c r="B668" s="68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</row>
    <row r="669" spans="1:20" ht="10.5" customHeight="1" x14ac:dyDescent="0.2">
      <c r="A669" s="52"/>
      <c r="B669" s="68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</row>
    <row r="670" spans="1:20" ht="10.5" customHeight="1" x14ac:dyDescent="0.2">
      <c r="A670" s="52"/>
      <c r="B670" s="68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</row>
    <row r="671" spans="1:20" ht="10.5" customHeight="1" x14ac:dyDescent="0.2">
      <c r="A671" s="52"/>
      <c r="B671" s="68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</row>
    <row r="672" spans="1:20" ht="10.5" customHeight="1" x14ac:dyDescent="0.2">
      <c r="A672" s="52"/>
      <c r="B672" s="68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</row>
    <row r="673" spans="1:20" ht="10.5" customHeight="1" x14ac:dyDescent="0.2">
      <c r="A673" s="52"/>
      <c r="B673" s="68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</row>
    <row r="674" spans="1:20" ht="10.5" customHeight="1" x14ac:dyDescent="0.2">
      <c r="A674" s="52"/>
      <c r="B674" s="68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</row>
    <row r="675" spans="1:20" ht="10.5" customHeight="1" x14ac:dyDescent="0.2">
      <c r="A675" s="52"/>
      <c r="B675" s="68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</row>
    <row r="676" spans="1:20" ht="10.5" customHeight="1" x14ac:dyDescent="0.2">
      <c r="A676" s="52"/>
      <c r="B676" s="68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</row>
    <row r="677" spans="1:20" ht="10.5" customHeight="1" x14ac:dyDescent="0.2">
      <c r="A677" s="52"/>
      <c r="B677" s="68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</row>
    <row r="678" spans="1:20" ht="10.5" customHeight="1" x14ac:dyDescent="0.2">
      <c r="A678" s="52"/>
      <c r="B678" s="68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</row>
    <row r="679" spans="1:20" ht="10.5" customHeight="1" x14ac:dyDescent="0.2">
      <c r="A679" s="52"/>
      <c r="B679" s="68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</row>
    <row r="680" spans="1:20" ht="10.5" customHeight="1" x14ac:dyDescent="0.2">
      <c r="A680" s="52"/>
      <c r="B680" s="68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</row>
    <row r="681" spans="1:20" ht="10.5" customHeight="1" x14ac:dyDescent="0.2">
      <c r="A681" s="52"/>
      <c r="B681" s="68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</row>
    <row r="682" spans="1:20" ht="10.5" customHeight="1" x14ac:dyDescent="0.2">
      <c r="A682" s="52"/>
      <c r="B682" s="68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</row>
    <row r="683" spans="1:20" ht="10.5" customHeight="1" x14ac:dyDescent="0.2">
      <c r="A683" s="52"/>
      <c r="B683" s="68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</row>
    <row r="684" spans="1:20" ht="10.5" customHeight="1" x14ac:dyDescent="0.2">
      <c r="A684" s="52"/>
      <c r="B684" s="68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</row>
    <row r="685" spans="1:20" ht="10.5" customHeight="1" x14ac:dyDescent="0.2">
      <c r="A685" s="52"/>
      <c r="B685" s="68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</row>
    <row r="686" spans="1:20" ht="10.5" customHeight="1" x14ac:dyDescent="0.2">
      <c r="A686" s="52"/>
      <c r="B686" s="68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</row>
    <row r="687" spans="1:20" ht="10.5" customHeight="1" x14ac:dyDescent="0.2">
      <c r="A687" s="52"/>
      <c r="B687" s="68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</row>
    <row r="688" spans="1:20" ht="10.5" customHeight="1" x14ac:dyDescent="0.2">
      <c r="A688" s="52"/>
      <c r="B688" s="68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</row>
    <row r="689" spans="1:20" ht="10.5" customHeight="1" x14ac:dyDescent="0.2">
      <c r="A689" s="52"/>
      <c r="B689" s="68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</row>
    <row r="690" spans="1:20" ht="10.5" customHeight="1" x14ac:dyDescent="0.2">
      <c r="A690" s="52"/>
      <c r="B690" s="68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</row>
    <row r="691" spans="1:20" ht="10.5" customHeight="1" x14ac:dyDescent="0.2">
      <c r="A691" s="52"/>
      <c r="B691" s="68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</row>
    <row r="692" spans="1:20" ht="10.5" customHeight="1" x14ac:dyDescent="0.2">
      <c r="A692" s="52"/>
      <c r="B692" s="68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</row>
    <row r="693" spans="1:20" ht="10.5" customHeight="1" x14ac:dyDescent="0.2">
      <c r="A693" s="52"/>
      <c r="B693" s="68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</row>
    <row r="694" spans="1:20" ht="10.5" customHeight="1" x14ac:dyDescent="0.2">
      <c r="A694" s="52"/>
      <c r="B694" s="68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</row>
    <row r="695" spans="1:20" ht="10.5" customHeight="1" x14ac:dyDescent="0.2">
      <c r="A695" s="52"/>
      <c r="B695" s="68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</row>
    <row r="696" spans="1:20" ht="10.5" customHeight="1" x14ac:dyDescent="0.2">
      <c r="A696" s="52"/>
      <c r="B696" s="68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</row>
    <row r="697" spans="1:20" ht="10.5" customHeight="1" x14ac:dyDescent="0.2">
      <c r="A697" s="52"/>
      <c r="B697" s="68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</row>
    <row r="698" spans="1:20" ht="10.5" customHeight="1" x14ac:dyDescent="0.2">
      <c r="A698" s="52"/>
      <c r="B698" s="68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</row>
    <row r="699" spans="1:20" ht="10.5" customHeight="1" x14ac:dyDescent="0.2">
      <c r="A699" s="52"/>
      <c r="B699" s="68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</row>
    <row r="700" spans="1:20" ht="10.5" customHeight="1" x14ac:dyDescent="0.2">
      <c r="A700" s="52"/>
      <c r="B700" s="68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</row>
    <row r="701" spans="1:20" ht="10.5" customHeight="1" x14ac:dyDescent="0.2">
      <c r="A701" s="52"/>
      <c r="B701" s="68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</row>
    <row r="702" spans="1:20" ht="10.5" customHeight="1" x14ac:dyDescent="0.2">
      <c r="A702" s="52"/>
      <c r="B702" s="68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</row>
    <row r="703" spans="1:20" ht="10.5" customHeight="1" x14ac:dyDescent="0.2">
      <c r="A703" s="52"/>
      <c r="B703" s="68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</row>
    <row r="704" spans="1:20" ht="10.5" customHeight="1" x14ac:dyDescent="0.2">
      <c r="A704" s="52"/>
      <c r="B704" s="68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</row>
    <row r="705" spans="1:20" ht="10.5" customHeight="1" x14ac:dyDescent="0.2">
      <c r="A705" s="52"/>
      <c r="B705" s="68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</row>
    <row r="706" spans="1:20" ht="10.5" customHeight="1" x14ac:dyDescent="0.2">
      <c r="A706" s="52"/>
      <c r="B706" s="68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</row>
    <row r="707" spans="1:20" ht="10.5" customHeight="1" x14ac:dyDescent="0.2">
      <c r="A707" s="52"/>
      <c r="B707" s="68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</row>
    <row r="708" spans="1:20" ht="10.5" customHeight="1" x14ac:dyDescent="0.2">
      <c r="A708" s="52"/>
      <c r="B708" s="68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</row>
    <row r="709" spans="1:20" ht="10.5" customHeight="1" x14ac:dyDescent="0.2">
      <c r="A709" s="52"/>
      <c r="B709" s="68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</row>
    <row r="710" spans="1:20" ht="10.5" customHeight="1" x14ac:dyDescent="0.2">
      <c r="A710" s="52"/>
      <c r="B710" s="68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</row>
    <row r="711" spans="1:20" ht="10.5" customHeight="1" x14ac:dyDescent="0.2">
      <c r="A711" s="52"/>
      <c r="B711" s="68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</row>
    <row r="712" spans="1:20" ht="10.5" customHeight="1" x14ac:dyDescent="0.2">
      <c r="A712" s="52"/>
      <c r="B712" s="68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</row>
    <row r="713" spans="1:20" ht="10.5" customHeight="1" x14ac:dyDescent="0.2">
      <c r="A713" s="52"/>
      <c r="B713" s="68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</row>
    <row r="714" spans="1:20" ht="10.5" customHeight="1" x14ac:dyDescent="0.2">
      <c r="A714" s="52"/>
      <c r="B714" s="68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</row>
    <row r="715" spans="1:20" ht="10.5" customHeight="1" x14ac:dyDescent="0.2">
      <c r="A715" s="52"/>
      <c r="B715" s="68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</row>
    <row r="716" spans="1:20" ht="10.5" customHeight="1" x14ac:dyDescent="0.2">
      <c r="A716" s="52"/>
      <c r="B716" s="68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</row>
    <row r="717" spans="1:20" ht="10.5" customHeight="1" x14ac:dyDescent="0.2">
      <c r="A717" s="52"/>
      <c r="B717" s="68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</row>
    <row r="718" spans="1:20" ht="10.5" customHeight="1" x14ac:dyDescent="0.2">
      <c r="A718" s="52"/>
      <c r="B718" s="68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</row>
    <row r="719" spans="1:20" ht="10.5" customHeight="1" x14ac:dyDescent="0.2">
      <c r="A719" s="52"/>
      <c r="B719" s="68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</row>
    <row r="720" spans="1:20" ht="10.5" customHeight="1" x14ac:dyDescent="0.2">
      <c r="A720" s="52"/>
      <c r="B720" s="68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</row>
    <row r="721" spans="1:20" ht="10.5" customHeight="1" x14ac:dyDescent="0.2">
      <c r="A721" s="52"/>
      <c r="B721" s="68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</row>
    <row r="722" spans="1:20" ht="10.5" customHeight="1" x14ac:dyDescent="0.2">
      <c r="A722" s="52"/>
      <c r="B722" s="68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</row>
    <row r="723" spans="1:20" ht="10.5" customHeight="1" x14ac:dyDescent="0.2">
      <c r="A723" s="52"/>
      <c r="B723" s="68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</row>
    <row r="724" spans="1:20" ht="10.5" customHeight="1" x14ac:dyDescent="0.2">
      <c r="A724" s="52"/>
      <c r="B724" s="68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</row>
    <row r="725" spans="1:20" ht="10.5" customHeight="1" x14ac:dyDescent="0.2">
      <c r="A725" s="52"/>
      <c r="B725" s="68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</row>
    <row r="726" spans="1:20" ht="10.5" customHeight="1" x14ac:dyDescent="0.2">
      <c r="A726" s="52"/>
      <c r="B726" s="68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</row>
    <row r="727" spans="1:20" ht="10.5" customHeight="1" x14ac:dyDescent="0.2">
      <c r="A727" s="52"/>
      <c r="B727" s="68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</row>
    <row r="728" spans="1:20" ht="10.5" customHeight="1" x14ac:dyDescent="0.2">
      <c r="A728" s="52"/>
      <c r="B728" s="68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</row>
    <row r="729" spans="1:20" ht="10.5" customHeight="1" x14ac:dyDescent="0.2">
      <c r="A729" s="52"/>
      <c r="B729" s="68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</row>
    <row r="730" spans="1:20" ht="10.5" customHeight="1" x14ac:dyDescent="0.2">
      <c r="A730" s="52"/>
      <c r="B730" s="68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</row>
    <row r="731" spans="1:20" ht="10.5" customHeight="1" x14ac:dyDescent="0.2">
      <c r="A731" s="52"/>
      <c r="B731" s="68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</row>
    <row r="732" spans="1:20" ht="10.5" customHeight="1" x14ac:dyDescent="0.2">
      <c r="A732" s="52"/>
      <c r="B732" s="68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</row>
    <row r="733" spans="1:20" ht="10.5" customHeight="1" x14ac:dyDescent="0.2">
      <c r="A733" s="52"/>
      <c r="B733" s="68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</row>
    <row r="734" spans="1:20" ht="10.5" customHeight="1" x14ac:dyDescent="0.2">
      <c r="A734" s="52"/>
      <c r="B734" s="68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</row>
    <row r="735" spans="1:20" ht="10.5" customHeight="1" x14ac:dyDescent="0.2">
      <c r="A735" s="52"/>
      <c r="B735" s="68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</row>
    <row r="736" spans="1:20" ht="10.5" customHeight="1" x14ac:dyDescent="0.2">
      <c r="A736" s="52"/>
      <c r="B736" s="68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</row>
    <row r="737" spans="1:20" ht="10.5" customHeight="1" x14ac:dyDescent="0.2">
      <c r="A737" s="52"/>
      <c r="B737" s="68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</row>
    <row r="738" spans="1:20" ht="10.5" customHeight="1" x14ac:dyDescent="0.2">
      <c r="A738" s="52"/>
      <c r="B738" s="68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</row>
    <row r="739" spans="1:20" ht="10.5" customHeight="1" x14ac:dyDescent="0.2">
      <c r="A739" s="52"/>
      <c r="B739" s="68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</row>
    <row r="740" spans="1:20" ht="10.5" customHeight="1" x14ac:dyDescent="0.2">
      <c r="A740" s="52"/>
      <c r="B740" s="68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</row>
    <row r="741" spans="1:20" ht="10.5" customHeight="1" x14ac:dyDescent="0.2">
      <c r="A741" s="52"/>
      <c r="B741" s="68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</row>
    <row r="742" spans="1:20" ht="10.5" customHeight="1" x14ac:dyDescent="0.2">
      <c r="A742" s="52"/>
      <c r="B742" s="68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</row>
    <row r="743" spans="1:20" ht="10.5" customHeight="1" x14ac:dyDescent="0.2">
      <c r="A743" s="52"/>
      <c r="B743" s="68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</row>
    <row r="744" spans="1:20" ht="10.5" customHeight="1" x14ac:dyDescent="0.2">
      <c r="A744" s="52"/>
      <c r="B744" s="68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</row>
    <row r="745" spans="1:20" ht="10.5" customHeight="1" x14ac:dyDescent="0.2">
      <c r="A745" s="52"/>
      <c r="B745" s="68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</row>
    <row r="746" spans="1:20" ht="10.5" customHeight="1" x14ac:dyDescent="0.2">
      <c r="A746" s="52"/>
      <c r="B746" s="68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</row>
    <row r="747" spans="1:20" ht="10.5" customHeight="1" x14ac:dyDescent="0.2">
      <c r="A747" s="52"/>
      <c r="B747" s="68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</row>
    <row r="748" spans="1:20" ht="10.5" customHeight="1" x14ac:dyDescent="0.2">
      <c r="A748" s="52"/>
      <c r="B748" s="68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</row>
    <row r="749" spans="1:20" ht="10.5" customHeight="1" x14ac:dyDescent="0.2">
      <c r="A749" s="52"/>
      <c r="B749" s="68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</row>
    <row r="750" spans="1:20" ht="10.5" customHeight="1" x14ac:dyDescent="0.2">
      <c r="A750" s="52"/>
      <c r="B750" s="68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</row>
    <row r="751" spans="1:20" ht="10.5" customHeight="1" x14ac:dyDescent="0.2">
      <c r="A751" s="52"/>
      <c r="B751" s="68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</row>
    <row r="752" spans="1:20" ht="10.5" customHeight="1" x14ac:dyDescent="0.2">
      <c r="A752" s="52"/>
      <c r="B752" s="68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</row>
    <row r="753" spans="1:20" ht="10.5" customHeight="1" x14ac:dyDescent="0.2">
      <c r="A753" s="52"/>
      <c r="B753" s="68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</row>
    <row r="754" spans="1:20" ht="10.5" customHeight="1" x14ac:dyDescent="0.2">
      <c r="A754" s="52"/>
      <c r="B754" s="68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</row>
    <row r="755" spans="1:20" ht="10.5" customHeight="1" x14ac:dyDescent="0.2">
      <c r="A755" s="52"/>
      <c r="B755" s="68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</row>
    <row r="756" spans="1:20" ht="10.5" customHeight="1" x14ac:dyDescent="0.2">
      <c r="A756" s="52"/>
      <c r="B756" s="68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</row>
    <row r="757" spans="1:20" ht="10.5" customHeight="1" x14ac:dyDescent="0.2">
      <c r="A757" s="52"/>
      <c r="B757" s="68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</row>
    <row r="758" spans="1:20" ht="10.5" customHeight="1" x14ac:dyDescent="0.2">
      <c r="A758" s="52"/>
      <c r="B758" s="68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</row>
    <row r="759" spans="1:20" ht="10.5" customHeight="1" x14ac:dyDescent="0.2">
      <c r="A759" s="52"/>
      <c r="B759" s="68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</row>
    <row r="760" spans="1:20" ht="10.5" customHeight="1" x14ac:dyDescent="0.2">
      <c r="A760" s="52"/>
      <c r="B760" s="68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</row>
    <row r="761" spans="1:20" ht="10.5" customHeight="1" x14ac:dyDescent="0.2">
      <c r="A761" s="52"/>
      <c r="B761" s="68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</row>
    <row r="762" spans="1:20" ht="10.5" customHeight="1" x14ac:dyDescent="0.2">
      <c r="A762" s="52"/>
      <c r="B762" s="68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</row>
    <row r="763" spans="1:20" ht="10.5" customHeight="1" x14ac:dyDescent="0.2">
      <c r="A763" s="52"/>
      <c r="B763" s="68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</row>
    <row r="764" spans="1:20" ht="10.5" customHeight="1" x14ac:dyDescent="0.2">
      <c r="A764" s="52"/>
      <c r="B764" s="68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</row>
    <row r="765" spans="1:20" ht="10.5" customHeight="1" x14ac:dyDescent="0.2">
      <c r="A765" s="52"/>
      <c r="B765" s="68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</row>
    <row r="766" spans="1:20" ht="10.5" customHeight="1" x14ac:dyDescent="0.2">
      <c r="A766" s="52"/>
      <c r="B766" s="68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</row>
    <row r="767" spans="1:20" ht="10.5" customHeight="1" x14ac:dyDescent="0.2">
      <c r="A767" s="52"/>
      <c r="B767" s="68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</row>
    <row r="768" spans="1:20" ht="10.5" customHeight="1" x14ac:dyDescent="0.2">
      <c r="A768" s="52"/>
      <c r="B768" s="68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</row>
    <row r="769" spans="1:20" ht="10.5" customHeight="1" x14ac:dyDescent="0.2">
      <c r="A769" s="52"/>
      <c r="B769" s="68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</row>
    <row r="770" spans="1:20" ht="10.5" customHeight="1" x14ac:dyDescent="0.2">
      <c r="A770" s="52"/>
      <c r="B770" s="68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</row>
    <row r="771" spans="1:20" ht="10.5" customHeight="1" x14ac:dyDescent="0.2">
      <c r="A771" s="52"/>
      <c r="B771" s="68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</row>
    <row r="772" spans="1:20" ht="10.5" customHeight="1" x14ac:dyDescent="0.2">
      <c r="A772" s="52"/>
      <c r="B772" s="68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</row>
    <row r="773" spans="1:20" ht="10.5" customHeight="1" x14ac:dyDescent="0.2">
      <c r="A773" s="52"/>
      <c r="B773" s="68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</row>
    <row r="774" spans="1:20" ht="10.5" customHeight="1" x14ac:dyDescent="0.2">
      <c r="A774" s="52"/>
      <c r="B774" s="68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</row>
    <row r="775" spans="1:20" ht="10.5" customHeight="1" x14ac:dyDescent="0.2">
      <c r="A775" s="52"/>
      <c r="B775" s="68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</row>
    <row r="776" spans="1:20" ht="10.5" customHeight="1" x14ac:dyDescent="0.2">
      <c r="A776" s="52"/>
      <c r="B776" s="68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</row>
    <row r="777" spans="1:20" ht="10.5" customHeight="1" x14ac:dyDescent="0.2">
      <c r="A777" s="52"/>
      <c r="B777" s="68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</row>
    <row r="778" spans="1:20" ht="10.5" customHeight="1" x14ac:dyDescent="0.2">
      <c r="A778" s="52"/>
      <c r="B778" s="68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</row>
    <row r="779" spans="1:20" ht="10.5" customHeight="1" x14ac:dyDescent="0.2">
      <c r="A779" s="52"/>
      <c r="B779" s="68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</row>
    <row r="780" spans="1:20" ht="10.5" customHeight="1" x14ac:dyDescent="0.2">
      <c r="A780" s="52"/>
      <c r="B780" s="68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</row>
    <row r="781" spans="1:20" ht="10.5" customHeight="1" x14ac:dyDescent="0.2">
      <c r="A781" s="52"/>
      <c r="B781" s="68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</row>
    <row r="782" spans="1:20" ht="10.5" customHeight="1" x14ac:dyDescent="0.2">
      <c r="A782" s="52"/>
      <c r="B782" s="68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</row>
    <row r="783" spans="1:20" ht="10.5" customHeight="1" x14ac:dyDescent="0.2">
      <c r="A783" s="52"/>
      <c r="B783" s="68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</row>
    <row r="784" spans="1:20" ht="10.5" customHeight="1" x14ac:dyDescent="0.2">
      <c r="A784" s="52"/>
      <c r="B784" s="68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</row>
    <row r="785" spans="1:20" ht="10.5" customHeight="1" x14ac:dyDescent="0.2">
      <c r="A785" s="52"/>
      <c r="B785" s="68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</row>
    <row r="786" spans="1:20" ht="10.5" customHeight="1" x14ac:dyDescent="0.2">
      <c r="A786" s="52"/>
      <c r="B786" s="68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</row>
    <row r="787" spans="1:20" ht="10.5" customHeight="1" x14ac:dyDescent="0.2">
      <c r="A787" s="52"/>
      <c r="B787" s="68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</row>
    <row r="788" spans="1:20" ht="10.5" customHeight="1" x14ac:dyDescent="0.2">
      <c r="A788" s="52"/>
      <c r="B788" s="68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</row>
    <row r="789" spans="1:20" ht="10.5" customHeight="1" x14ac:dyDescent="0.2">
      <c r="A789" s="52"/>
      <c r="B789" s="68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</row>
    <row r="790" spans="1:20" ht="10.5" customHeight="1" x14ac:dyDescent="0.2">
      <c r="A790" s="52"/>
      <c r="B790" s="68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</row>
    <row r="791" spans="1:20" ht="10.5" customHeight="1" x14ac:dyDescent="0.2">
      <c r="A791" s="52"/>
      <c r="B791" s="68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</row>
    <row r="792" spans="1:20" ht="10.5" customHeight="1" x14ac:dyDescent="0.2">
      <c r="A792" s="52"/>
      <c r="B792" s="68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</row>
    <row r="793" spans="1:20" ht="10.5" customHeight="1" x14ac:dyDescent="0.2">
      <c r="A793" s="52"/>
      <c r="B793" s="68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</row>
    <row r="794" spans="1:20" ht="10.5" customHeight="1" x14ac:dyDescent="0.2">
      <c r="A794" s="52"/>
      <c r="B794" s="68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</row>
    <row r="795" spans="1:20" ht="10.5" customHeight="1" x14ac:dyDescent="0.2">
      <c r="A795" s="52"/>
      <c r="B795" s="68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</row>
    <row r="796" spans="1:20" ht="10.5" customHeight="1" x14ac:dyDescent="0.2">
      <c r="A796" s="52"/>
      <c r="B796" s="68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</row>
    <row r="797" spans="1:20" ht="10.5" customHeight="1" x14ac:dyDescent="0.2">
      <c r="A797" s="52"/>
      <c r="B797" s="68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</row>
    <row r="798" spans="1:20" ht="10.5" customHeight="1" x14ac:dyDescent="0.2">
      <c r="A798" s="52"/>
      <c r="B798" s="68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</row>
    <row r="799" spans="1:20" ht="10.5" customHeight="1" x14ac:dyDescent="0.2">
      <c r="A799" s="52"/>
      <c r="B799" s="68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</row>
    <row r="800" spans="1:20" ht="10.5" customHeight="1" x14ac:dyDescent="0.2">
      <c r="A800" s="52"/>
      <c r="B800" s="68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</row>
    <row r="801" spans="1:20" ht="10.5" customHeight="1" x14ac:dyDescent="0.2">
      <c r="A801" s="52"/>
      <c r="B801" s="68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</row>
    <row r="802" spans="1:20" ht="10.5" customHeight="1" x14ac:dyDescent="0.2">
      <c r="A802" s="52"/>
      <c r="B802" s="68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</row>
    <row r="803" spans="1:20" ht="10.5" customHeight="1" x14ac:dyDescent="0.2">
      <c r="A803" s="52"/>
      <c r="B803" s="68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</row>
    <row r="804" spans="1:20" ht="10.5" customHeight="1" x14ac:dyDescent="0.2">
      <c r="A804" s="52"/>
      <c r="B804" s="68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</row>
    <row r="805" spans="1:20" ht="10.5" customHeight="1" x14ac:dyDescent="0.2">
      <c r="A805" s="52"/>
      <c r="B805" s="68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</row>
    <row r="806" spans="1:20" ht="10.5" customHeight="1" x14ac:dyDescent="0.2">
      <c r="A806" s="52"/>
      <c r="B806" s="68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</row>
    <row r="807" spans="1:20" ht="10.5" customHeight="1" x14ac:dyDescent="0.2">
      <c r="A807" s="52"/>
      <c r="B807" s="68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</row>
    <row r="808" spans="1:20" ht="10.5" customHeight="1" x14ac:dyDescent="0.2">
      <c r="A808" s="52"/>
      <c r="B808" s="68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</row>
    <row r="809" spans="1:20" ht="10.5" customHeight="1" x14ac:dyDescent="0.2">
      <c r="A809" s="52"/>
      <c r="B809" s="68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</row>
    <row r="810" spans="1:20" ht="10.5" customHeight="1" x14ac:dyDescent="0.2">
      <c r="A810" s="52"/>
      <c r="B810" s="68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</row>
    <row r="811" spans="1:20" ht="10.5" customHeight="1" x14ac:dyDescent="0.2">
      <c r="A811" s="52"/>
      <c r="B811" s="68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</row>
    <row r="812" spans="1:20" ht="10.5" customHeight="1" x14ac:dyDescent="0.2">
      <c r="A812" s="52"/>
      <c r="B812" s="68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</row>
    <row r="813" spans="1:20" ht="10.5" customHeight="1" x14ac:dyDescent="0.2">
      <c r="A813" s="52"/>
      <c r="B813" s="68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</row>
    <row r="814" spans="1:20" ht="10.5" customHeight="1" x14ac:dyDescent="0.2">
      <c r="A814" s="52"/>
      <c r="B814" s="68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</row>
    <row r="815" spans="1:20" ht="10.5" customHeight="1" x14ac:dyDescent="0.2">
      <c r="A815" s="52"/>
      <c r="B815" s="68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</row>
    <row r="816" spans="1:20" ht="10.5" customHeight="1" x14ac:dyDescent="0.2">
      <c r="A816" s="52"/>
      <c r="B816" s="68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</row>
    <row r="817" spans="1:20" ht="10.5" customHeight="1" x14ac:dyDescent="0.2">
      <c r="A817" s="52"/>
      <c r="B817" s="68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</row>
    <row r="818" spans="1:20" ht="10.5" customHeight="1" x14ac:dyDescent="0.2">
      <c r="A818" s="52"/>
      <c r="B818" s="68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</row>
    <row r="819" spans="1:20" ht="10.5" customHeight="1" x14ac:dyDescent="0.2">
      <c r="A819" s="52"/>
      <c r="B819" s="68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</row>
    <row r="820" spans="1:20" ht="10.5" customHeight="1" x14ac:dyDescent="0.2">
      <c r="A820" s="52"/>
      <c r="B820" s="68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</row>
    <row r="821" spans="1:20" ht="10.5" customHeight="1" x14ac:dyDescent="0.2">
      <c r="A821" s="52"/>
      <c r="B821" s="68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</row>
    <row r="822" spans="1:20" ht="10.5" customHeight="1" x14ac:dyDescent="0.2">
      <c r="A822" s="52"/>
      <c r="B822" s="68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</row>
    <row r="823" spans="1:20" ht="10.5" customHeight="1" x14ac:dyDescent="0.2">
      <c r="A823" s="52"/>
      <c r="B823" s="68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</row>
    <row r="824" spans="1:20" ht="10.5" customHeight="1" x14ac:dyDescent="0.2">
      <c r="A824" s="52"/>
      <c r="B824" s="68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</row>
    <row r="825" spans="1:20" ht="10.5" customHeight="1" x14ac:dyDescent="0.2">
      <c r="A825" s="52"/>
      <c r="B825" s="68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</row>
    <row r="826" spans="1:20" ht="10.5" customHeight="1" x14ac:dyDescent="0.2">
      <c r="A826" s="52"/>
      <c r="B826" s="68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</row>
    <row r="827" spans="1:20" ht="10.5" customHeight="1" x14ac:dyDescent="0.2">
      <c r="A827" s="52"/>
      <c r="B827" s="68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</row>
    <row r="828" spans="1:20" ht="10.5" customHeight="1" x14ac:dyDescent="0.2">
      <c r="A828" s="52"/>
      <c r="B828" s="68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</row>
    <row r="829" spans="1:20" ht="10.5" customHeight="1" x14ac:dyDescent="0.2">
      <c r="A829" s="52"/>
      <c r="B829" s="68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</row>
    <row r="830" spans="1:20" ht="10.5" customHeight="1" x14ac:dyDescent="0.2">
      <c r="A830" s="52"/>
      <c r="B830" s="68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</row>
    <row r="831" spans="1:20" ht="10.5" customHeight="1" x14ac:dyDescent="0.2">
      <c r="A831" s="52"/>
      <c r="B831" s="68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</row>
    <row r="832" spans="1:20" ht="10.5" customHeight="1" x14ac:dyDescent="0.2">
      <c r="A832" s="52"/>
      <c r="B832" s="68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</row>
    <row r="833" spans="1:20" ht="10.5" customHeight="1" x14ac:dyDescent="0.2">
      <c r="A833" s="52"/>
      <c r="B833" s="68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</row>
    <row r="834" spans="1:20" ht="10.5" customHeight="1" x14ac:dyDescent="0.2">
      <c r="A834" s="52"/>
      <c r="B834" s="68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</row>
    <row r="835" spans="1:20" ht="10.5" customHeight="1" x14ac:dyDescent="0.2">
      <c r="A835" s="52"/>
      <c r="B835" s="68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</row>
    <row r="836" spans="1:20" ht="10.5" customHeight="1" x14ac:dyDescent="0.2">
      <c r="A836" s="52"/>
      <c r="B836" s="68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</row>
    <row r="837" spans="1:20" ht="10.5" customHeight="1" x14ac:dyDescent="0.2">
      <c r="A837" s="52"/>
      <c r="B837" s="68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</row>
    <row r="838" spans="1:20" ht="10.5" customHeight="1" x14ac:dyDescent="0.2">
      <c r="A838" s="52"/>
      <c r="B838" s="68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</row>
    <row r="839" spans="1:20" ht="10.5" customHeight="1" x14ac:dyDescent="0.2">
      <c r="A839" s="52"/>
      <c r="B839" s="68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</row>
    <row r="840" spans="1:20" ht="10.5" customHeight="1" x14ac:dyDescent="0.2">
      <c r="A840" s="52"/>
      <c r="B840" s="68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</row>
    <row r="841" spans="1:20" ht="10.5" customHeight="1" x14ac:dyDescent="0.2">
      <c r="A841" s="52"/>
      <c r="B841" s="68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</row>
    <row r="842" spans="1:20" ht="10.5" customHeight="1" x14ac:dyDescent="0.2">
      <c r="A842" s="52"/>
      <c r="B842" s="68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</row>
    <row r="843" spans="1:20" ht="10.5" customHeight="1" x14ac:dyDescent="0.2">
      <c r="A843" s="52"/>
      <c r="B843" s="68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</row>
    <row r="844" spans="1:20" ht="10.5" customHeight="1" x14ac:dyDescent="0.2">
      <c r="A844" s="52"/>
      <c r="B844" s="68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</row>
    <row r="845" spans="1:20" ht="10.5" customHeight="1" x14ac:dyDescent="0.2">
      <c r="A845" s="52"/>
      <c r="B845" s="68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</row>
    <row r="846" spans="1:20" ht="10.5" customHeight="1" x14ac:dyDescent="0.2">
      <c r="A846" s="52"/>
      <c r="B846" s="68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</row>
    <row r="847" spans="1:20" ht="10.5" customHeight="1" x14ac:dyDescent="0.2">
      <c r="A847" s="52"/>
      <c r="B847" s="68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</row>
    <row r="848" spans="1:20" ht="10.5" customHeight="1" x14ac:dyDescent="0.2">
      <c r="A848" s="52"/>
      <c r="B848" s="68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</row>
    <row r="849" spans="1:20" ht="10.5" customHeight="1" x14ac:dyDescent="0.2">
      <c r="A849" s="52"/>
      <c r="B849" s="68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</row>
    <row r="850" spans="1:20" ht="10.5" customHeight="1" x14ac:dyDescent="0.2">
      <c r="A850" s="52"/>
      <c r="B850" s="68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</row>
    <row r="851" spans="1:20" ht="10.5" customHeight="1" x14ac:dyDescent="0.2">
      <c r="A851" s="52"/>
      <c r="B851" s="68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</row>
    <row r="852" spans="1:20" ht="10.5" customHeight="1" x14ac:dyDescent="0.2">
      <c r="A852" s="52"/>
      <c r="B852" s="68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</row>
    <row r="853" spans="1:20" ht="10.5" customHeight="1" x14ac:dyDescent="0.2">
      <c r="A853" s="52"/>
      <c r="B853" s="68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</row>
    <row r="854" spans="1:20" ht="10.5" customHeight="1" x14ac:dyDescent="0.2">
      <c r="A854" s="52"/>
      <c r="B854" s="68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</row>
    <row r="855" spans="1:20" ht="10.5" customHeight="1" x14ac:dyDescent="0.2">
      <c r="A855" s="52"/>
      <c r="B855" s="68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</row>
    <row r="856" spans="1:20" ht="10.5" customHeight="1" x14ac:dyDescent="0.2">
      <c r="A856" s="52"/>
      <c r="B856" s="68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</row>
    <row r="857" spans="1:20" ht="10.5" customHeight="1" x14ac:dyDescent="0.2">
      <c r="A857" s="52"/>
      <c r="B857" s="68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</row>
    <row r="858" spans="1:20" ht="10.5" customHeight="1" x14ac:dyDescent="0.2">
      <c r="A858" s="52"/>
      <c r="B858" s="68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</row>
    <row r="859" spans="1:20" ht="10.5" customHeight="1" x14ac:dyDescent="0.2">
      <c r="A859" s="52"/>
      <c r="B859" s="68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</row>
    <row r="860" spans="1:20" ht="10.5" customHeight="1" x14ac:dyDescent="0.2">
      <c r="A860" s="52"/>
      <c r="B860" s="68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</row>
    <row r="861" spans="1:20" ht="10.5" customHeight="1" x14ac:dyDescent="0.2">
      <c r="A861" s="52"/>
      <c r="B861" s="68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</row>
    <row r="862" spans="1:20" ht="10.5" customHeight="1" x14ac:dyDescent="0.2">
      <c r="A862" s="52"/>
      <c r="B862" s="68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</row>
    <row r="863" spans="1:20" ht="10.5" customHeight="1" x14ac:dyDescent="0.2">
      <c r="A863" s="52"/>
      <c r="B863" s="68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</row>
    <row r="864" spans="1:20" ht="10.5" customHeight="1" x14ac:dyDescent="0.2">
      <c r="A864" s="52"/>
      <c r="B864" s="68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</row>
    <row r="865" spans="1:20" ht="10.5" customHeight="1" x14ac:dyDescent="0.2">
      <c r="A865" s="52"/>
      <c r="B865" s="68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</row>
    <row r="866" spans="1:20" ht="10.5" customHeight="1" x14ac:dyDescent="0.2">
      <c r="A866" s="52"/>
      <c r="B866" s="68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</row>
    <row r="867" spans="1:20" ht="10.5" customHeight="1" x14ac:dyDescent="0.2">
      <c r="A867" s="52"/>
      <c r="B867" s="68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</row>
    <row r="868" spans="1:20" ht="10.5" customHeight="1" x14ac:dyDescent="0.2">
      <c r="A868" s="52"/>
      <c r="B868" s="68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</row>
    <row r="869" spans="1:20" ht="10.5" customHeight="1" x14ac:dyDescent="0.2">
      <c r="A869" s="52"/>
      <c r="B869" s="68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</row>
    <row r="870" spans="1:20" ht="10.5" customHeight="1" x14ac:dyDescent="0.2">
      <c r="A870" s="52"/>
      <c r="B870" s="68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</row>
    <row r="871" spans="1:20" ht="10.5" customHeight="1" x14ac:dyDescent="0.2">
      <c r="A871" s="52"/>
      <c r="B871" s="68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</row>
    <row r="872" spans="1:20" ht="10.5" customHeight="1" x14ac:dyDescent="0.2">
      <c r="A872" s="52"/>
      <c r="B872" s="68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</row>
    <row r="873" spans="1:20" ht="10.5" customHeight="1" x14ac:dyDescent="0.2">
      <c r="A873" s="52"/>
      <c r="B873" s="68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</row>
    <row r="874" spans="1:20" ht="10.5" customHeight="1" x14ac:dyDescent="0.2">
      <c r="A874" s="52"/>
      <c r="B874" s="68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</row>
    <row r="875" spans="1:20" ht="10.5" customHeight="1" x14ac:dyDescent="0.2">
      <c r="A875" s="52"/>
      <c r="B875" s="68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</row>
    <row r="876" spans="1:20" ht="10.5" customHeight="1" x14ac:dyDescent="0.2">
      <c r="A876" s="52"/>
      <c r="B876" s="68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</row>
    <row r="877" spans="1:20" ht="10.5" customHeight="1" x14ac:dyDescent="0.2">
      <c r="A877" s="52"/>
      <c r="B877" s="68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</row>
    <row r="878" spans="1:20" ht="10.5" customHeight="1" x14ac:dyDescent="0.2">
      <c r="A878" s="52"/>
      <c r="B878" s="68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</row>
    <row r="879" spans="1:20" ht="10.5" customHeight="1" x14ac:dyDescent="0.2">
      <c r="A879" s="52"/>
      <c r="B879" s="68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</row>
    <row r="880" spans="1:20" ht="10.5" customHeight="1" x14ac:dyDescent="0.2">
      <c r="A880" s="52"/>
      <c r="B880" s="68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</row>
    <row r="881" spans="1:20" ht="10.5" customHeight="1" x14ac:dyDescent="0.2">
      <c r="A881" s="52"/>
      <c r="B881" s="68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</row>
    <row r="882" spans="1:20" ht="10.5" customHeight="1" x14ac:dyDescent="0.2">
      <c r="A882" s="52"/>
      <c r="B882" s="68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</row>
    <row r="883" spans="1:20" ht="10.5" customHeight="1" x14ac:dyDescent="0.2">
      <c r="A883" s="52"/>
      <c r="B883" s="68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</row>
    <row r="884" spans="1:20" ht="10.5" customHeight="1" x14ac:dyDescent="0.2">
      <c r="A884" s="52"/>
      <c r="B884" s="68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</row>
    <row r="885" spans="1:20" ht="10.5" customHeight="1" x14ac:dyDescent="0.2">
      <c r="A885" s="52"/>
      <c r="B885" s="68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</row>
    <row r="886" spans="1:20" ht="10.5" customHeight="1" x14ac:dyDescent="0.2">
      <c r="A886" s="52"/>
      <c r="B886" s="68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</row>
    <row r="887" spans="1:20" ht="10.5" customHeight="1" x14ac:dyDescent="0.2">
      <c r="A887" s="52"/>
      <c r="B887" s="68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</row>
    <row r="888" spans="1:20" ht="10.5" customHeight="1" x14ac:dyDescent="0.2">
      <c r="A888" s="52"/>
      <c r="B888" s="68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</row>
    <row r="889" spans="1:20" ht="10.5" customHeight="1" x14ac:dyDescent="0.2">
      <c r="A889" s="52"/>
      <c r="B889" s="68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</row>
    <row r="890" spans="1:20" ht="10.5" customHeight="1" x14ac:dyDescent="0.2">
      <c r="A890" s="52"/>
      <c r="B890" s="68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</row>
    <row r="891" spans="1:20" ht="10.5" customHeight="1" x14ac:dyDescent="0.2">
      <c r="A891" s="52"/>
      <c r="B891" s="68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</row>
    <row r="892" spans="1:20" ht="10.5" customHeight="1" x14ac:dyDescent="0.2">
      <c r="A892" s="52"/>
      <c r="B892" s="68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</row>
    <row r="893" spans="1:20" ht="10.5" customHeight="1" x14ac:dyDescent="0.2">
      <c r="A893" s="52"/>
      <c r="B893" s="68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</row>
    <row r="894" spans="1:20" ht="10.5" customHeight="1" x14ac:dyDescent="0.2">
      <c r="A894" s="52"/>
      <c r="B894" s="68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</row>
    <row r="895" spans="1:20" ht="10.5" customHeight="1" x14ac:dyDescent="0.2">
      <c r="A895" s="52"/>
      <c r="B895" s="68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</row>
    <row r="896" spans="1:20" ht="10.5" customHeight="1" x14ac:dyDescent="0.2">
      <c r="A896" s="52"/>
      <c r="B896" s="68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</row>
    <row r="897" spans="1:20" ht="10.5" customHeight="1" x14ac:dyDescent="0.2">
      <c r="A897" s="52"/>
      <c r="B897" s="68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</row>
    <row r="898" spans="1:20" ht="10.5" customHeight="1" x14ac:dyDescent="0.2">
      <c r="A898" s="52"/>
      <c r="B898" s="68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</row>
    <row r="899" spans="1:20" ht="10.5" customHeight="1" x14ac:dyDescent="0.2">
      <c r="A899" s="52"/>
      <c r="B899" s="68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</row>
    <row r="900" spans="1:20" ht="10.5" customHeight="1" x14ac:dyDescent="0.2">
      <c r="A900" s="52"/>
      <c r="B900" s="68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</row>
    <row r="901" spans="1:20" ht="10.5" customHeight="1" x14ac:dyDescent="0.2">
      <c r="A901" s="52"/>
      <c r="B901" s="68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</row>
    <row r="902" spans="1:20" ht="10.5" customHeight="1" x14ac:dyDescent="0.2">
      <c r="A902" s="52"/>
      <c r="B902" s="68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</row>
    <row r="903" spans="1:20" ht="10.5" customHeight="1" x14ac:dyDescent="0.2">
      <c r="A903" s="52"/>
      <c r="B903" s="68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</row>
    <row r="904" spans="1:20" ht="10.5" customHeight="1" x14ac:dyDescent="0.2">
      <c r="A904" s="52"/>
      <c r="B904" s="68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</row>
    <row r="905" spans="1:20" ht="10.5" customHeight="1" x14ac:dyDescent="0.2">
      <c r="A905" s="52"/>
      <c r="B905" s="68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</row>
    <row r="906" spans="1:20" ht="10.5" customHeight="1" x14ac:dyDescent="0.2">
      <c r="A906" s="52"/>
      <c r="B906" s="68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</row>
    <row r="907" spans="1:20" ht="10.5" customHeight="1" x14ac:dyDescent="0.2">
      <c r="A907" s="52"/>
      <c r="B907" s="68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</row>
    <row r="908" spans="1:20" ht="10.5" customHeight="1" x14ac:dyDescent="0.2">
      <c r="A908" s="52"/>
      <c r="B908" s="68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</row>
    <row r="909" spans="1:20" ht="10.5" customHeight="1" x14ac:dyDescent="0.2">
      <c r="A909" s="52"/>
      <c r="B909" s="68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</row>
    <row r="910" spans="1:20" ht="10.5" customHeight="1" x14ac:dyDescent="0.2">
      <c r="A910" s="52"/>
      <c r="B910" s="68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</row>
    <row r="911" spans="1:20" ht="10.5" customHeight="1" x14ac:dyDescent="0.2">
      <c r="A911" s="52"/>
      <c r="B911" s="68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</row>
    <row r="912" spans="1:20" ht="10.5" customHeight="1" x14ac:dyDescent="0.2">
      <c r="A912" s="52"/>
      <c r="B912" s="68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</row>
    <row r="913" spans="1:20" ht="10.5" customHeight="1" x14ac:dyDescent="0.2">
      <c r="A913" s="52"/>
      <c r="B913" s="68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</row>
    <row r="914" spans="1:20" ht="10.5" customHeight="1" x14ac:dyDescent="0.2">
      <c r="A914" s="52"/>
      <c r="B914" s="68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</row>
    <row r="915" spans="1:20" ht="10.5" customHeight="1" x14ac:dyDescent="0.2">
      <c r="A915" s="52"/>
      <c r="B915" s="68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</row>
    <row r="916" spans="1:20" ht="10.5" customHeight="1" x14ac:dyDescent="0.2">
      <c r="A916" s="52"/>
      <c r="B916" s="68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</row>
    <row r="917" spans="1:20" ht="10.5" customHeight="1" x14ac:dyDescent="0.2">
      <c r="A917" s="52"/>
      <c r="B917" s="68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</row>
    <row r="918" spans="1:20" ht="10.5" customHeight="1" x14ac:dyDescent="0.2">
      <c r="A918" s="52"/>
      <c r="B918" s="68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</row>
    <row r="919" spans="1:20" ht="10.5" customHeight="1" x14ac:dyDescent="0.2">
      <c r="A919" s="52"/>
      <c r="B919" s="68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</row>
    <row r="920" spans="1:20" ht="10.5" customHeight="1" x14ac:dyDescent="0.2">
      <c r="A920" s="52"/>
      <c r="B920" s="68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</row>
    <row r="921" spans="1:20" ht="10.5" customHeight="1" x14ac:dyDescent="0.2">
      <c r="A921" s="52"/>
      <c r="B921" s="68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</row>
    <row r="922" spans="1:20" ht="10.5" customHeight="1" x14ac:dyDescent="0.2">
      <c r="A922" s="52"/>
      <c r="B922" s="68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</row>
    <row r="923" spans="1:20" ht="10.5" customHeight="1" x14ac:dyDescent="0.2">
      <c r="A923" s="52"/>
      <c r="B923" s="68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</row>
    <row r="924" spans="1:20" ht="10.5" customHeight="1" x14ac:dyDescent="0.2">
      <c r="A924" s="52"/>
      <c r="B924" s="68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</row>
    <row r="925" spans="1:20" ht="10.5" customHeight="1" x14ac:dyDescent="0.2">
      <c r="A925" s="52"/>
      <c r="B925" s="68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</row>
    <row r="926" spans="1:20" ht="10.5" customHeight="1" x14ac:dyDescent="0.2">
      <c r="A926" s="52"/>
      <c r="B926" s="68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</row>
    <row r="927" spans="1:20" ht="10.5" customHeight="1" x14ac:dyDescent="0.2">
      <c r="A927" s="52"/>
      <c r="B927" s="68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</row>
    <row r="928" spans="1:20" ht="10.5" customHeight="1" x14ac:dyDescent="0.2">
      <c r="A928" s="52"/>
      <c r="B928" s="68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</row>
    <row r="929" spans="1:20" ht="10.5" customHeight="1" x14ac:dyDescent="0.2">
      <c r="A929" s="52"/>
      <c r="B929" s="68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</row>
    <row r="930" spans="1:20" ht="10.5" customHeight="1" x14ac:dyDescent="0.2">
      <c r="A930" s="52"/>
      <c r="B930" s="68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</row>
    <row r="931" spans="1:20" ht="10.5" customHeight="1" x14ac:dyDescent="0.2">
      <c r="A931" s="52"/>
      <c r="B931" s="68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</row>
    <row r="932" spans="1:20" ht="10.5" customHeight="1" x14ac:dyDescent="0.2">
      <c r="A932" s="52"/>
      <c r="B932" s="68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</row>
    <row r="933" spans="1:20" ht="10.5" customHeight="1" x14ac:dyDescent="0.2">
      <c r="A933" s="52"/>
      <c r="B933" s="68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</row>
    <row r="934" spans="1:20" ht="10.5" customHeight="1" x14ac:dyDescent="0.2">
      <c r="A934" s="52"/>
      <c r="B934" s="68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</row>
    <row r="935" spans="1:20" ht="10.5" customHeight="1" x14ac:dyDescent="0.2">
      <c r="A935" s="52"/>
      <c r="B935" s="68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</row>
    <row r="936" spans="1:20" ht="10.5" customHeight="1" x14ac:dyDescent="0.2">
      <c r="A936" s="52"/>
      <c r="B936" s="68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</row>
    <row r="937" spans="1:20" ht="10.5" customHeight="1" x14ac:dyDescent="0.2">
      <c r="A937" s="52"/>
      <c r="B937" s="68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</row>
    <row r="938" spans="1:20" ht="10.5" customHeight="1" x14ac:dyDescent="0.2">
      <c r="A938" s="52"/>
      <c r="B938" s="68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</row>
    <row r="939" spans="1:20" ht="10.5" customHeight="1" x14ac:dyDescent="0.2">
      <c r="A939" s="52"/>
      <c r="B939" s="68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</row>
    <row r="940" spans="1:20" ht="10.5" customHeight="1" x14ac:dyDescent="0.2">
      <c r="A940" s="52"/>
      <c r="B940" s="68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</row>
    <row r="941" spans="1:20" ht="10.5" customHeight="1" x14ac:dyDescent="0.2">
      <c r="A941" s="52"/>
      <c r="B941" s="68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</row>
    <row r="942" spans="1:20" ht="10.5" customHeight="1" x14ac:dyDescent="0.2">
      <c r="A942" s="52"/>
      <c r="B942" s="68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</row>
    <row r="943" spans="1:20" ht="10.5" customHeight="1" x14ac:dyDescent="0.2">
      <c r="A943" s="52"/>
      <c r="B943" s="68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</row>
    <row r="944" spans="1:20" ht="10.5" customHeight="1" x14ac:dyDescent="0.2">
      <c r="A944" s="52"/>
      <c r="B944" s="68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</row>
    <row r="945" spans="1:20" ht="10.5" customHeight="1" x14ac:dyDescent="0.2">
      <c r="A945" s="52"/>
      <c r="B945" s="68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</row>
    <row r="946" spans="1:20" ht="10.5" customHeight="1" x14ac:dyDescent="0.2">
      <c r="A946" s="52"/>
      <c r="B946" s="68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</row>
    <row r="947" spans="1:20" ht="10.5" customHeight="1" x14ac:dyDescent="0.2">
      <c r="A947" s="52"/>
      <c r="B947" s="68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</row>
    <row r="948" spans="1:20" ht="10.5" customHeight="1" x14ac:dyDescent="0.2">
      <c r="A948" s="52"/>
      <c r="B948" s="68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</row>
    <row r="949" spans="1:20" ht="10.5" customHeight="1" x14ac:dyDescent="0.2">
      <c r="A949" s="52"/>
      <c r="B949" s="68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</row>
    <row r="950" spans="1:20" ht="10.5" customHeight="1" x14ac:dyDescent="0.2">
      <c r="A950" s="52"/>
      <c r="B950" s="68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</row>
    <row r="951" spans="1:20" ht="10.5" customHeight="1" x14ac:dyDescent="0.2">
      <c r="A951" s="52"/>
      <c r="B951" s="68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</row>
    <row r="952" spans="1:20" ht="10.5" customHeight="1" x14ac:dyDescent="0.2">
      <c r="A952" s="52"/>
      <c r="B952" s="68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</row>
    <row r="953" spans="1:20" ht="10.5" customHeight="1" x14ac:dyDescent="0.2">
      <c r="A953" s="52"/>
      <c r="B953" s="68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</row>
    <row r="954" spans="1:20" ht="10.5" customHeight="1" x14ac:dyDescent="0.2">
      <c r="A954" s="52"/>
      <c r="B954" s="68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</row>
    <row r="955" spans="1:20" ht="10.5" customHeight="1" x14ac:dyDescent="0.2">
      <c r="A955" s="52"/>
      <c r="B955" s="68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</row>
    <row r="956" spans="1:20" ht="10.5" customHeight="1" x14ac:dyDescent="0.2">
      <c r="A956" s="52"/>
      <c r="B956" s="68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</row>
    <row r="957" spans="1:20" ht="10.5" customHeight="1" x14ac:dyDescent="0.2">
      <c r="A957" s="52"/>
      <c r="B957" s="68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</row>
    <row r="958" spans="1:20" ht="10.5" customHeight="1" x14ac:dyDescent="0.2">
      <c r="A958" s="52"/>
      <c r="B958" s="68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</row>
    <row r="959" spans="1:20" ht="10.5" customHeight="1" x14ac:dyDescent="0.2">
      <c r="A959" s="52"/>
      <c r="B959" s="68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</row>
    <row r="960" spans="1:20" ht="10.5" customHeight="1" x14ac:dyDescent="0.2">
      <c r="A960" s="52"/>
      <c r="B960" s="68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</row>
    <row r="961" spans="1:20" ht="10.5" customHeight="1" x14ac:dyDescent="0.2">
      <c r="A961" s="52"/>
      <c r="B961" s="68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</row>
    <row r="962" spans="1:20" ht="10.5" customHeight="1" x14ac:dyDescent="0.2">
      <c r="A962" s="52"/>
      <c r="B962" s="68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</row>
    <row r="963" spans="1:20" ht="10.5" customHeight="1" x14ac:dyDescent="0.2">
      <c r="A963" s="52"/>
      <c r="B963" s="68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</row>
    <row r="964" spans="1:20" ht="10.5" customHeight="1" x14ac:dyDescent="0.2">
      <c r="A964" s="52"/>
      <c r="B964" s="68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</row>
    <row r="965" spans="1:20" ht="10.5" customHeight="1" x14ac:dyDescent="0.2">
      <c r="A965" s="52"/>
      <c r="B965" s="68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</row>
    <row r="966" spans="1:20" ht="10.5" customHeight="1" x14ac:dyDescent="0.2">
      <c r="A966" s="52"/>
      <c r="B966" s="68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</row>
    <row r="967" spans="1:20" ht="10.5" customHeight="1" x14ac:dyDescent="0.2">
      <c r="A967" s="52"/>
      <c r="B967" s="68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</row>
    <row r="968" spans="1:20" ht="10.5" customHeight="1" x14ac:dyDescent="0.2">
      <c r="A968" s="52"/>
      <c r="B968" s="68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</row>
    <row r="969" spans="1:20" ht="10.5" customHeight="1" x14ac:dyDescent="0.2">
      <c r="A969" s="52"/>
      <c r="B969" s="68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</row>
    <row r="970" spans="1:20" ht="10.5" customHeight="1" x14ac:dyDescent="0.2">
      <c r="A970" s="52"/>
      <c r="B970" s="68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</row>
    <row r="971" spans="1:20" ht="10.5" customHeight="1" x14ac:dyDescent="0.2">
      <c r="A971" s="52"/>
      <c r="B971" s="68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</row>
    <row r="972" spans="1:20" ht="10.5" customHeight="1" x14ac:dyDescent="0.2">
      <c r="A972" s="52"/>
      <c r="B972" s="68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</row>
    <row r="973" spans="1:20" ht="10.5" customHeight="1" x14ac:dyDescent="0.2">
      <c r="A973" s="52"/>
      <c r="B973" s="68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</row>
    <row r="974" spans="1:20" ht="10.5" customHeight="1" x14ac:dyDescent="0.2">
      <c r="A974" s="52"/>
      <c r="B974" s="68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</row>
    <row r="975" spans="1:20" ht="10.5" customHeight="1" x14ac:dyDescent="0.2">
      <c r="A975" s="52"/>
      <c r="B975" s="68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</row>
    <row r="976" spans="1:20" ht="10.5" customHeight="1" x14ac:dyDescent="0.2">
      <c r="A976" s="52"/>
      <c r="B976" s="68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</row>
    <row r="977" spans="1:20" ht="10.5" customHeight="1" x14ac:dyDescent="0.2">
      <c r="A977" s="52"/>
      <c r="B977" s="68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</row>
    <row r="978" spans="1:20" ht="10.5" customHeight="1" x14ac:dyDescent="0.2">
      <c r="A978" s="52"/>
      <c r="B978" s="68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</row>
    <row r="979" spans="1:20" ht="10.5" customHeight="1" x14ac:dyDescent="0.2">
      <c r="A979" s="52"/>
      <c r="B979" s="68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</row>
    <row r="980" spans="1:20" ht="10.5" customHeight="1" x14ac:dyDescent="0.2">
      <c r="A980" s="52"/>
      <c r="B980" s="68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</row>
    <row r="981" spans="1:20" ht="10.5" customHeight="1" x14ac:dyDescent="0.2">
      <c r="A981" s="52"/>
      <c r="B981" s="68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</row>
    <row r="982" spans="1:20" ht="10.5" customHeight="1" x14ac:dyDescent="0.2">
      <c r="A982" s="52"/>
      <c r="B982" s="68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</row>
    <row r="983" spans="1:20" ht="10.5" customHeight="1" x14ac:dyDescent="0.2">
      <c r="A983" s="52"/>
      <c r="B983" s="68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</row>
    <row r="984" spans="1:20" ht="10.5" customHeight="1" x14ac:dyDescent="0.2">
      <c r="A984" s="52"/>
      <c r="B984" s="68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</row>
    <row r="985" spans="1:20" ht="10.5" customHeight="1" x14ac:dyDescent="0.2">
      <c r="A985" s="52"/>
      <c r="B985" s="68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</row>
    <row r="986" spans="1:20" ht="10.5" customHeight="1" x14ac:dyDescent="0.2">
      <c r="A986" s="52"/>
      <c r="B986" s="68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</row>
    <row r="987" spans="1:20" ht="10.5" customHeight="1" x14ac:dyDescent="0.2">
      <c r="A987" s="52"/>
      <c r="B987" s="68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</row>
    <row r="988" spans="1:20" ht="10.5" customHeight="1" x14ac:dyDescent="0.2">
      <c r="A988" s="52"/>
      <c r="B988" s="68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</row>
    <row r="989" spans="1:20" ht="10.5" customHeight="1" x14ac:dyDescent="0.2">
      <c r="A989" s="52"/>
      <c r="B989" s="68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</row>
    <row r="990" spans="1:20" ht="10.5" customHeight="1" x14ac:dyDescent="0.2">
      <c r="A990" s="52"/>
      <c r="B990" s="68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</row>
    <row r="991" spans="1:20" ht="10.5" customHeight="1" x14ac:dyDescent="0.2">
      <c r="A991" s="52"/>
      <c r="B991" s="68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</row>
    <row r="992" spans="1:20" ht="10.5" customHeight="1" x14ac:dyDescent="0.2">
      <c r="A992" s="52"/>
      <c r="B992" s="68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</row>
    <row r="993" spans="1:20" ht="10.5" customHeight="1" x14ac:dyDescent="0.2">
      <c r="A993" s="52"/>
      <c r="B993" s="68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</row>
    <row r="994" spans="1:20" ht="10.5" customHeight="1" x14ac:dyDescent="0.2">
      <c r="A994" s="52"/>
      <c r="B994" s="68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</row>
    <row r="995" spans="1:20" ht="10.5" customHeight="1" x14ac:dyDescent="0.2">
      <c r="A995" s="52"/>
      <c r="B995" s="68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</row>
    <row r="996" spans="1:20" ht="10.5" customHeight="1" x14ac:dyDescent="0.2">
      <c r="A996" s="52"/>
      <c r="B996" s="68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</row>
    <row r="997" spans="1:20" ht="10.5" customHeight="1" x14ac:dyDescent="0.2">
      <c r="A997" s="52"/>
      <c r="B997" s="68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</row>
    <row r="998" spans="1:20" ht="10.5" customHeight="1" x14ac:dyDescent="0.2">
      <c r="A998" s="52"/>
      <c r="B998" s="68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</row>
    <row r="999" spans="1:20" ht="10.5" customHeight="1" x14ac:dyDescent="0.2">
      <c r="A999" s="52"/>
      <c r="B999" s="68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</row>
    <row r="1000" spans="1:20" ht="10.5" customHeight="1" x14ac:dyDescent="0.2">
      <c r="A1000" s="52"/>
      <c r="B1000" s="68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</row>
    <row r="1001" spans="1:20" ht="10.5" customHeight="1" x14ac:dyDescent="0.2">
      <c r="A1001" s="52"/>
      <c r="B1001" s="68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</row>
    <row r="1002" spans="1:20" ht="10.5" customHeight="1" x14ac:dyDescent="0.2">
      <c r="A1002" s="52"/>
      <c r="B1002" s="68"/>
      <c r="C1002" s="52"/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  <c r="R1002" s="52"/>
      <c r="S1002" s="52"/>
      <c r="T1002" s="52"/>
    </row>
    <row r="1003" spans="1:20" ht="10.5" customHeight="1" x14ac:dyDescent="0.2">
      <c r="A1003" s="52"/>
      <c r="B1003" s="68"/>
      <c r="C1003" s="52"/>
      <c r="D1003" s="52"/>
      <c r="E1003" s="52"/>
      <c r="F1003" s="52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  <c r="Q1003" s="52"/>
      <c r="R1003" s="52"/>
      <c r="S1003" s="52"/>
      <c r="T1003" s="52"/>
    </row>
    <row r="1004" spans="1:20" ht="10.5" customHeight="1" x14ac:dyDescent="0.2">
      <c r="A1004" s="52"/>
      <c r="B1004" s="68"/>
      <c r="C1004" s="52"/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  <c r="Q1004" s="52"/>
      <c r="R1004" s="52"/>
      <c r="S1004" s="52"/>
      <c r="T1004" s="52"/>
    </row>
    <row r="1005" spans="1:20" ht="10.5" customHeight="1" x14ac:dyDescent="0.2">
      <c r="A1005" s="52"/>
      <c r="B1005" s="68"/>
      <c r="C1005" s="52"/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52"/>
      <c r="P1005" s="52"/>
      <c r="Q1005" s="52"/>
      <c r="R1005" s="52"/>
      <c r="S1005" s="52"/>
      <c r="T1005" s="52"/>
    </row>
    <row r="1006" spans="1:20" ht="10.5" customHeight="1" x14ac:dyDescent="0.2">
      <c r="A1006" s="52"/>
      <c r="B1006" s="68"/>
      <c r="C1006" s="52"/>
      <c r="D1006" s="52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</row>
    <row r="1007" spans="1:20" ht="10.5" customHeight="1" x14ac:dyDescent="0.2">
      <c r="A1007" s="52"/>
      <c r="B1007" s="68"/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  <c r="Q1007" s="52"/>
      <c r="R1007" s="52"/>
      <c r="S1007" s="52"/>
      <c r="T1007" s="52"/>
    </row>
    <row r="1008" spans="1:20" ht="10.5" customHeight="1" x14ac:dyDescent="0.2">
      <c r="A1008" s="52"/>
      <c r="B1008" s="68"/>
      <c r="C1008" s="52"/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52"/>
      <c r="O1008" s="52"/>
      <c r="P1008" s="52"/>
      <c r="Q1008" s="52"/>
      <c r="R1008" s="52"/>
      <c r="S1008" s="52"/>
      <c r="T1008" s="52"/>
    </row>
    <row r="1009" spans="1:20" ht="10.5" customHeight="1" x14ac:dyDescent="0.2">
      <c r="A1009" s="52"/>
      <c r="B1009" s="68"/>
      <c r="C1009" s="52"/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  <c r="Q1009" s="52"/>
      <c r="R1009" s="52"/>
      <c r="S1009" s="52"/>
      <c r="T1009" s="52"/>
    </row>
    <row r="1010" spans="1:20" ht="10.5" customHeight="1" x14ac:dyDescent="0.2">
      <c r="A1010" s="52"/>
      <c r="B1010" s="68"/>
      <c r="C1010" s="52"/>
      <c r="D1010" s="52"/>
      <c r="E1010" s="52"/>
      <c r="F1010" s="52"/>
      <c r="G1010" s="52"/>
      <c r="H1010" s="52"/>
      <c r="I1010" s="52"/>
      <c r="J1010" s="52"/>
      <c r="K1010" s="52"/>
      <c r="L1010" s="52"/>
      <c r="M1010" s="52"/>
      <c r="N1010" s="52"/>
      <c r="O1010" s="52"/>
      <c r="P1010" s="52"/>
      <c r="Q1010" s="52"/>
      <c r="R1010" s="52"/>
      <c r="S1010" s="52"/>
      <c r="T1010" s="52"/>
    </row>
    <row r="1011" spans="1:20" ht="10.5" customHeight="1" x14ac:dyDescent="0.2">
      <c r="A1011" s="52"/>
      <c r="B1011" s="68"/>
      <c r="C1011" s="52"/>
      <c r="D1011" s="52"/>
      <c r="E1011" s="52"/>
      <c r="F1011" s="52"/>
      <c r="G1011" s="52"/>
      <c r="H1011" s="52"/>
      <c r="I1011" s="52"/>
      <c r="J1011" s="52"/>
      <c r="K1011" s="52"/>
      <c r="L1011" s="52"/>
      <c r="M1011" s="52"/>
      <c r="N1011" s="52"/>
      <c r="O1011" s="52"/>
      <c r="P1011" s="52"/>
      <c r="Q1011" s="52"/>
      <c r="R1011" s="52"/>
      <c r="S1011" s="52"/>
      <c r="T1011" s="52"/>
    </row>
    <row r="1012" spans="1:20" ht="10.5" customHeight="1" x14ac:dyDescent="0.2">
      <c r="A1012" s="52"/>
      <c r="B1012" s="68"/>
      <c r="C1012" s="52"/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52"/>
      <c r="O1012" s="52"/>
      <c r="P1012" s="52"/>
      <c r="Q1012" s="52"/>
      <c r="R1012" s="52"/>
      <c r="S1012" s="52"/>
      <c r="T1012" s="52"/>
    </row>
    <row r="1013" spans="1:20" ht="10.5" customHeight="1" x14ac:dyDescent="0.2">
      <c r="A1013" s="52"/>
      <c r="B1013" s="68"/>
      <c r="C1013" s="52"/>
      <c r="D1013" s="52"/>
      <c r="E1013" s="52"/>
      <c r="F1013" s="52"/>
      <c r="G1013" s="52"/>
      <c r="H1013" s="52"/>
      <c r="I1013" s="52"/>
      <c r="J1013" s="52"/>
      <c r="K1013" s="52"/>
      <c r="L1013" s="52"/>
      <c r="M1013" s="52"/>
      <c r="N1013" s="52"/>
      <c r="O1013" s="52"/>
      <c r="P1013" s="52"/>
      <c r="Q1013" s="52"/>
      <c r="R1013" s="52"/>
      <c r="S1013" s="52"/>
      <c r="T1013" s="52"/>
    </row>
    <row r="1014" spans="1:20" ht="10.5" customHeight="1" x14ac:dyDescent="0.2">
      <c r="A1014" s="52"/>
      <c r="B1014" s="68"/>
      <c r="C1014" s="52"/>
      <c r="D1014" s="52"/>
      <c r="E1014" s="52"/>
      <c r="F1014" s="52"/>
      <c r="G1014" s="52"/>
      <c r="H1014" s="52"/>
      <c r="I1014" s="52"/>
      <c r="J1014" s="52"/>
      <c r="K1014" s="52"/>
      <c r="L1014" s="52"/>
      <c r="M1014" s="52"/>
      <c r="N1014" s="52"/>
      <c r="O1014" s="52"/>
      <c r="P1014" s="52"/>
      <c r="Q1014" s="52"/>
      <c r="R1014" s="52"/>
      <c r="S1014" s="52"/>
      <c r="T1014" s="52"/>
    </row>
    <row r="1015" spans="1:20" ht="10.5" customHeight="1" x14ac:dyDescent="0.2">
      <c r="A1015" s="52"/>
      <c r="B1015" s="68"/>
      <c r="C1015" s="52"/>
      <c r="D1015" s="52"/>
      <c r="E1015" s="52"/>
      <c r="F1015" s="52"/>
      <c r="G1015" s="52"/>
      <c r="H1015" s="52"/>
      <c r="I1015" s="52"/>
      <c r="J1015" s="52"/>
      <c r="K1015" s="52"/>
      <c r="L1015" s="52"/>
      <c r="M1015" s="52"/>
      <c r="N1015" s="52"/>
      <c r="O1015" s="52"/>
      <c r="P1015" s="52"/>
      <c r="Q1015" s="52"/>
      <c r="R1015" s="52"/>
      <c r="S1015" s="52"/>
      <c r="T1015" s="52"/>
    </row>
    <row r="1016" spans="1:20" ht="10.5" customHeight="1" x14ac:dyDescent="0.2">
      <c r="A1016" s="52"/>
      <c r="B1016" s="68"/>
      <c r="C1016" s="52"/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52"/>
      <c r="O1016" s="52"/>
      <c r="P1016" s="52"/>
      <c r="Q1016" s="52"/>
      <c r="R1016" s="52"/>
      <c r="S1016" s="52"/>
      <c r="T1016" s="52"/>
    </row>
    <row r="1017" spans="1:20" ht="10.5" customHeight="1" x14ac:dyDescent="0.2">
      <c r="A1017" s="52"/>
      <c r="B1017" s="68"/>
      <c r="C1017" s="52"/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/>
      <c r="O1017" s="52"/>
      <c r="P1017" s="52"/>
      <c r="Q1017" s="52"/>
      <c r="R1017" s="52"/>
      <c r="S1017" s="52"/>
      <c r="T1017" s="52"/>
    </row>
    <row r="1018" spans="1:20" ht="10.5" customHeight="1" x14ac:dyDescent="0.2">
      <c r="A1018" s="52"/>
      <c r="B1018" s="68"/>
      <c r="C1018" s="52"/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/>
      <c r="O1018" s="52"/>
      <c r="P1018" s="52"/>
      <c r="Q1018" s="52"/>
      <c r="R1018" s="52"/>
      <c r="S1018" s="52"/>
      <c r="T1018" s="52"/>
    </row>
    <row r="1019" spans="1:20" ht="10.5" customHeight="1" x14ac:dyDescent="0.2">
      <c r="A1019" s="52"/>
      <c r="B1019" s="68"/>
      <c r="C1019" s="52"/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52"/>
      <c r="O1019" s="52"/>
      <c r="P1019" s="52"/>
      <c r="Q1019" s="52"/>
      <c r="R1019" s="52"/>
      <c r="S1019" s="52"/>
      <c r="T1019" s="52"/>
    </row>
    <row r="1020" spans="1:20" ht="10.5" customHeight="1" x14ac:dyDescent="0.2">
      <c r="A1020" s="52"/>
      <c r="B1020" s="68"/>
      <c r="C1020" s="52"/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2"/>
      <c r="Q1020" s="52"/>
      <c r="R1020" s="52"/>
      <c r="S1020" s="52"/>
      <c r="T1020" s="52"/>
    </row>
    <row r="1021" spans="1:20" ht="10.5" customHeight="1" x14ac:dyDescent="0.2">
      <c r="A1021" s="52"/>
      <c r="B1021" s="68"/>
      <c r="C1021" s="52"/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2"/>
      <c r="O1021" s="52"/>
      <c r="P1021" s="52"/>
      <c r="Q1021" s="52"/>
      <c r="R1021" s="52"/>
      <c r="S1021" s="52"/>
      <c r="T1021" s="52"/>
    </row>
    <row r="1022" spans="1:20" ht="10.5" customHeight="1" x14ac:dyDescent="0.2">
      <c r="A1022" s="52"/>
      <c r="B1022" s="68"/>
      <c r="C1022" s="52"/>
      <c r="D1022" s="52"/>
      <c r="E1022" s="52"/>
      <c r="F1022" s="52"/>
      <c r="G1022" s="52"/>
      <c r="H1022" s="52"/>
      <c r="I1022" s="52"/>
      <c r="J1022" s="52"/>
      <c r="K1022" s="52"/>
      <c r="L1022" s="52"/>
      <c r="M1022" s="52"/>
      <c r="N1022" s="52"/>
      <c r="O1022" s="52"/>
      <c r="P1022" s="52"/>
      <c r="Q1022" s="52"/>
      <c r="R1022" s="52"/>
      <c r="S1022" s="52"/>
      <c r="T1022" s="52"/>
    </row>
    <row r="1023" spans="1:20" ht="10.5" customHeight="1" x14ac:dyDescent="0.2">
      <c r="A1023" s="52"/>
      <c r="B1023" s="68"/>
      <c r="C1023" s="52"/>
      <c r="D1023" s="52"/>
      <c r="E1023" s="52"/>
      <c r="F1023" s="52"/>
      <c r="G1023" s="52"/>
      <c r="H1023" s="52"/>
      <c r="I1023" s="52"/>
      <c r="J1023" s="52"/>
      <c r="K1023" s="52"/>
      <c r="L1023" s="52"/>
      <c r="M1023" s="52"/>
      <c r="N1023" s="52"/>
      <c r="O1023" s="52"/>
      <c r="P1023" s="52"/>
      <c r="Q1023" s="52"/>
      <c r="R1023" s="52"/>
      <c r="S1023" s="52"/>
      <c r="T1023" s="52"/>
    </row>
    <row r="1024" spans="1:20" ht="10.5" customHeight="1" x14ac:dyDescent="0.2">
      <c r="A1024" s="52"/>
      <c r="B1024" s="68"/>
      <c r="C1024" s="52"/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  <c r="Q1024" s="52"/>
      <c r="R1024" s="52"/>
      <c r="S1024" s="52"/>
      <c r="T1024" s="52"/>
    </row>
    <row r="1025" spans="1:20" ht="10.5" customHeight="1" x14ac:dyDescent="0.2">
      <c r="A1025" s="52"/>
      <c r="B1025" s="68"/>
      <c r="C1025" s="52"/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52"/>
      <c r="P1025" s="52"/>
      <c r="Q1025" s="52"/>
      <c r="R1025" s="52"/>
      <c r="S1025" s="52"/>
      <c r="T1025" s="52"/>
    </row>
    <row r="1026" spans="1:20" ht="10.5" customHeight="1" x14ac:dyDescent="0.2">
      <c r="A1026" s="52"/>
      <c r="B1026" s="68"/>
      <c r="C1026" s="52"/>
      <c r="D1026" s="52"/>
      <c r="E1026" s="52"/>
      <c r="F1026" s="52"/>
      <c r="G1026" s="52"/>
      <c r="H1026" s="52"/>
      <c r="I1026" s="52"/>
      <c r="J1026" s="52"/>
      <c r="K1026" s="52"/>
      <c r="L1026" s="52"/>
      <c r="M1026" s="52"/>
      <c r="N1026" s="52"/>
      <c r="O1026" s="52"/>
      <c r="P1026" s="52"/>
      <c r="Q1026" s="52"/>
      <c r="R1026" s="52"/>
      <c r="S1026" s="52"/>
      <c r="T1026" s="52"/>
    </row>
    <row r="1027" spans="1:20" ht="10.5" customHeight="1" x14ac:dyDescent="0.2">
      <c r="A1027" s="52"/>
      <c r="B1027" s="68"/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</row>
    <row r="1028" spans="1:20" ht="10.5" customHeight="1" x14ac:dyDescent="0.2">
      <c r="A1028" s="52"/>
      <c r="B1028" s="68"/>
      <c r="C1028" s="52"/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52"/>
      <c r="O1028" s="52"/>
      <c r="P1028" s="52"/>
      <c r="Q1028" s="52"/>
      <c r="R1028" s="52"/>
      <c r="S1028" s="52"/>
      <c r="T1028" s="52"/>
    </row>
    <row r="1029" spans="1:20" ht="10.5" customHeight="1" x14ac:dyDescent="0.2">
      <c r="A1029" s="52"/>
      <c r="B1029" s="68"/>
      <c r="C1029" s="52"/>
      <c r="D1029" s="52"/>
      <c r="E1029" s="52"/>
      <c r="F1029" s="52"/>
      <c r="G1029" s="52"/>
      <c r="H1029" s="52"/>
      <c r="I1029" s="52"/>
      <c r="J1029" s="52"/>
      <c r="K1029" s="52"/>
      <c r="L1029" s="52"/>
      <c r="M1029" s="52"/>
      <c r="N1029" s="52"/>
      <c r="O1029" s="52"/>
      <c r="P1029" s="52"/>
      <c r="Q1029" s="52"/>
      <c r="R1029" s="52"/>
      <c r="S1029" s="52"/>
      <c r="T1029" s="52"/>
    </row>
    <row r="1030" spans="1:20" ht="10.5" customHeight="1" x14ac:dyDescent="0.2">
      <c r="A1030" s="52"/>
      <c r="B1030" s="68"/>
      <c r="C1030" s="52"/>
      <c r="D1030" s="52"/>
      <c r="E1030" s="52"/>
      <c r="F1030" s="52"/>
      <c r="G1030" s="52"/>
      <c r="H1030" s="52"/>
      <c r="I1030" s="52"/>
      <c r="J1030" s="52"/>
      <c r="K1030" s="52"/>
      <c r="L1030" s="52"/>
      <c r="M1030" s="52"/>
      <c r="N1030" s="52"/>
      <c r="O1030" s="52"/>
      <c r="P1030" s="52"/>
      <c r="Q1030" s="52"/>
      <c r="R1030" s="52"/>
      <c r="S1030" s="52"/>
      <c r="T1030" s="52"/>
    </row>
    <row r="1031" spans="1:20" ht="10.5" customHeight="1" x14ac:dyDescent="0.2">
      <c r="A1031" s="52"/>
      <c r="B1031" s="68"/>
      <c r="C1031" s="52"/>
      <c r="D1031" s="52"/>
      <c r="E1031" s="52"/>
      <c r="F1031" s="52"/>
      <c r="G1031" s="52"/>
      <c r="H1031" s="52"/>
      <c r="I1031" s="52"/>
      <c r="J1031" s="52"/>
      <c r="K1031" s="52"/>
      <c r="L1031" s="52"/>
      <c r="M1031" s="52"/>
      <c r="N1031" s="52"/>
      <c r="O1031" s="52"/>
      <c r="P1031" s="52"/>
      <c r="Q1031" s="52"/>
      <c r="R1031" s="52"/>
      <c r="S1031" s="52"/>
      <c r="T1031" s="52"/>
    </row>
    <row r="1032" spans="1:20" ht="10.5" customHeight="1" x14ac:dyDescent="0.2">
      <c r="A1032" s="52"/>
      <c r="B1032" s="68"/>
      <c r="C1032" s="52"/>
      <c r="D1032" s="52"/>
      <c r="E1032" s="52"/>
      <c r="F1032" s="52"/>
      <c r="G1032" s="52"/>
      <c r="H1032" s="52"/>
      <c r="I1032" s="52"/>
      <c r="J1032" s="52"/>
      <c r="K1032" s="52"/>
      <c r="L1032" s="52"/>
      <c r="M1032" s="52"/>
      <c r="N1032" s="52"/>
      <c r="O1032" s="52"/>
      <c r="P1032" s="52"/>
      <c r="Q1032" s="52"/>
      <c r="R1032" s="52"/>
      <c r="S1032" s="52"/>
      <c r="T1032" s="52"/>
    </row>
    <row r="1033" spans="1:20" ht="10.5" customHeight="1" x14ac:dyDescent="0.2">
      <c r="A1033" s="52"/>
      <c r="B1033" s="68"/>
      <c r="C1033" s="52"/>
      <c r="D1033" s="52"/>
      <c r="E1033" s="52"/>
      <c r="F1033" s="52"/>
      <c r="G1033" s="52"/>
      <c r="H1033" s="52"/>
      <c r="I1033" s="52"/>
      <c r="J1033" s="52"/>
      <c r="K1033" s="52"/>
      <c r="L1033" s="52"/>
      <c r="M1033" s="52"/>
      <c r="N1033" s="52"/>
      <c r="O1033" s="52"/>
      <c r="P1033" s="52"/>
      <c r="Q1033" s="52"/>
      <c r="R1033" s="52"/>
      <c r="S1033" s="52"/>
      <c r="T1033" s="52"/>
    </row>
    <row r="1034" spans="1:20" ht="10.5" customHeight="1" x14ac:dyDescent="0.2">
      <c r="A1034" s="52"/>
      <c r="B1034" s="68"/>
      <c r="C1034" s="52"/>
      <c r="D1034" s="52"/>
      <c r="E1034" s="52"/>
      <c r="F1034" s="52"/>
      <c r="G1034" s="52"/>
      <c r="H1034" s="52"/>
      <c r="I1034" s="52"/>
      <c r="J1034" s="52"/>
      <c r="K1034" s="52"/>
      <c r="L1034" s="52"/>
      <c r="M1034" s="52"/>
      <c r="N1034" s="52"/>
      <c r="O1034" s="52"/>
      <c r="P1034" s="52"/>
      <c r="Q1034" s="52"/>
      <c r="R1034" s="52"/>
      <c r="S1034" s="52"/>
      <c r="T1034" s="52"/>
    </row>
    <row r="1035" spans="1:20" ht="10.5" customHeight="1" x14ac:dyDescent="0.2">
      <c r="A1035" s="52"/>
      <c r="B1035" s="68"/>
      <c r="C1035" s="52"/>
      <c r="D1035" s="52"/>
      <c r="E1035" s="52"/>
      <c r="F1035" s="52"/>
      <c r="G1035" s="52"/>
      <c r="H1035" s="52"/>
      <c r="I1035" s="52"/>
      <c r="J1035" s="52"/>
      <c r="K1035" s="52"/>
      <c r="L1035" s="52"/>
      <c r="M1035" s="52"/>
      <c r="N1035" s="52"/>
      <c r="O1035" s="52"/>
      <c r="P1035" s="52"/>
      <c r="Q1035" s="52"/>
      <c r="R1035" s="52"/>
      <c r="S1035" s="52"/>
      <c r="T1035" s="52"/>
    </row>
    <row r="1036" spans="1:20" ht="10.5" customHeight="1" x14ac:dyDescent="0.2">
      <c r="A1036" s="52"/>
      <c r="B1036" s="68"/>
      <c r="C1036" s="52"/>
      <c r="D1036" s="52"/>
      <c r="E1036" s="52"/>
      <c r="F1036" s="52"/>
      <c r="G1036" s="52"/>
      <c r="H1036" s="52"/>
      <c r="I1036" s="52"/>
      <c r="J1036" s="52"/>
      <c r="K1036" s="52"/>
      <c r="L1036" s="52"/>
      <c r="M1036" s="52"/>
      <c r="N1036" s="52"/>
      <c r="O1036" s="52"/>
      <c r="P1036" s="52"/>
      <c r="Q1036" s="52"/>
      <c r="R1036" s="52"/>
      <c r="S1036" s="52"/>
      <c r="T1036" s="52"/>
    </row>
    <row r="1037" spans="1:20" ht="10.5" customHeight="1" x14ac:dyDescent="0.2">
      <c r="A1037" s="52"/>
      <c r="B1037" s="68"/>
      <c r="C1037" s="52"/>
      <c r="D1037" s="52"/>
      <c r="E1037" s="52"/>
      <c r="F1037" s="52"/>
      <c r="G1037" s="52"/>
      <c r="H1037" s="52"/>
      <c r="I1037" s="52"/>
      <c r="J1037" s="52"/>
      <c r="K1037" s="52"/>
      <c r="L1037" s="52"/>
      <c r="M1037" s="52"/>
      <c r="N1037" s="52"/>
      <c r="O1037" s="52"/>
      <c r="P1037" s="52"/>
      <c r="Q1037" s="52"/>
      <c r="R1037" s="52"/>
      <c r="S1037" s="52"/>
      <c r="T1037" s="52"/>
    </row>
    <row r="1038" spans="1:20" ht="10.5" customHeight="1" x14ac:dyDescent="0.2">
      <c r="A1038" s="52"/>
      <c r="B1038" s="68"/>
      <c r="C1038" s="52"/>
      <c r="D1038" s="52"/>
      <c r="E1038" s="52"/>
      <c r="F1038" s="52"/>
      <c r="G1038" s="52"/>
      <c r="H1038" s="52"/>
      <c r="I1038" s="52"/>
      <c r="J1038" s="52"/>
      <c r="K1038" s="52"/>
      <c r="L1038" s="52"/>
      <c r="M1038" s="52"/>
      <c r="N1038" s="52"/>
      <c r="O1038" s="52"/>
      <c r="P1038" s="52"/>
      <c r="Q1038" s="52"/>
      <c r="R1038" s="52"/>
      <c r="S1038" s="52"/>
      <c r="T1038" s="52"/>
    </row>
    <row r="1039" spans="1:20" ht="10.5" customHeight="1" x14ac:dyDescent="0.2">
      <c r="A1039" s="52"/>
      <c r="B1039" s="68"/>
      <c r="C1039" s="52"/>
      <c r="D1039" s="52"/>
      <c r="E1039" s="52"/>
      <c r="F1039" s="52"/>
      <c r="G1039" s="52"/>
      <c r="H1039" s="52"/>
      <c r="I1039" s="52"/>
      <c r="J1039" s="52"/>
      <c r="K1039" s="52"/>
      <c r="L1039" s="52"/>
      <c r="M1039" s="52"/>
      <c r="N1039" s="52"/>
      <c r="O1039" s="52"/>
      <c r="P1039" s="52"/>
      <c r="Q1039" s="52"/>
      <c r="R1039" s="52"/>
      <c r="S1039" s="52"/>
      <c r="T1039" s="52"/>
    </row>
    <row r="1040" spans="1:20" ht="10.5" customHeight="1" x14ac:dyDescent="0.2">
      <c r="A1040" s="52"/>
      <c r="B1040" s="68"/>
      <c r="C1040" s="52"/>
      <c r="D1040" s="52"/>
      <c r="E1040" s="52"/>
      <c r="F1040" s="52"/>
      <c r="G1040" s="52"/>
      <c r="H1040" s="52"/>
      <c r="I1040" s="52"/>
      <c r="J1040" s="52"/>
      <c r="K1040" s="52"/>
      <c r="L1040" s="52"/>
      <c r="M1040" s="52"/>
      <c r="N1040" s="52"/>
      <c r="O1040" s="52"/>
      <c r="P1040" s="52"/>
      <c r="Q1040" s="52"/>
      <c r="R1040" s="52"/>
      <c r="S1040" s="52"/>
      <c r="T1040" s="52"/>
    </row>
    <row r="1041" spans="1:20" ht="10.5" customHeight="1" x14ac:dyDescent="0.2">
      <c r="A1041" s="52"/>
      <c r="B1041" s="68"/>
      <c r="C1041" s="52"/>
      <c r="D1041" s="52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/>
      <c r="O1041" s="52"/>
      <c r="P1041" s="52"/>
      <c r="Q1041" s="52"/>
      <c r="R1041" s="52"/>
      <c r="S1041" s="52"/>
      <c r="T1041" s="52"/>
    </row>
    <row r="1042" spans="1:20" ht="10.5" customHeight="1" x14ac:dyDescent="0.2">
      <c r="A1042" s="52"/>
      <c r="B1042" s="68"/>
      <c r="C1042" s="52"/>
      <c r="D1042" s="52"/>
      <c r="E1042" s="52"/>
      <c r="F1042" s="52"/>
      <c r="G1042" s="52"/>
      <c r="H1042" s="52"/>
      <c r="I1042" s="52"/>
      <c r="J1042" s="52"/>
      <c r="K1042" s="52"/>
      <c r="L1042" s="52"/>
      <c r="M1042" s="52"/>
      <c r="N1042" s="52"/>
      <c r="O1042" s="52"/>
      <c r="P1042" s="52"/>
      <c r="Q1042" s="52"/>
      <c r="R1042" s="52"/>
      <c r="S1042" s="52"/>
      <c r="T1042" s="52"/>
    </row>
    <row r="1043" spans="1:20" ht="10.5" customHeight="1" x14ac:dyDescent="0.2">
      <c r="A1043" s="52"/>
      <c r="B1043" s="68"/>
      <c r="C1043" s="52"/>
      <c r="D1043" s="52"/>
      <c r="E1043" s="52"/>
      <c r="F1043" s="52"/>
      <c r="G1043" s="52"/>
      <c r="H1043" s="52"/>
      <c r="I1043" s="52"/>
      <c r="J1043" s="52"/>
      <c r="K1043" s="52"/>
      <c r="L1043" s="52"/>
      <c r="M1043" s="52"/>
      <c r="N1043" s="52"/>
      <c r="O1043" s="52"/>
      <c r="P1043" s="52"/>
      <c r="Q1043" s="52"/>
      <c r="R1043" s="52"/>
      <c r="S1043" s="52"/>
      <c r="T1043" s="52"/>
    </row>
    <row r="1044" spans="1:20" ht="10.5" customHeight="1" x14ac:dyDescent="0.2">
      <c r="A1044" s="52"/>
      <c r="B1044" s="68"/>
      <c r="C1044" s="52"/>
      <c r="D1044" s="52"/>
      <c r="E1044" s="52"/>
      <c r="F1044" s="52"/>
      <c r="G1044" s="52"/>
      <c r="H1044" s="52"/>
      <c r="I1044" s="52"/>
      <c r="J1044" s="52"/>
      <c r="K1044" s="52"/>
      <c r="L1044" s="52"/>
      <c r="M1044" s="52"/>
      <c r="N1044" s="52"/>
      <c r="O1044" s="52"/>
      <c r="P1044" s="52"/>
      <c r="Q1044" s="52"/>
      <c r="R1044" s="52"/>
      <c r="S1044" s="52"/>
      <c r="T1044" s="52"/>
    </row>
    <row r="1045" spans="1:20" ht="10.5" customHeight="1" x14ac:dyDescent="0.2">
      <c r="A1045" s="52"/>
      <c r="B1045" s="68"/>
      <c r="C1045" s="52"/>
      <c r="D1045" s="52"/>
      <c r="E1045" s="52"/>
      <c r="F1045" s="52"/>
      <c r="G1045" s="52"/>
      <c r="H1045" s="52"/>
      <c r="I1045" s="52"/>
      <c r="J1045" s="52"/>
      <c r="K1045" s="52"/>
      <c r="L1045" s="52"/>
      <c r="M1045" s="52"/>
      <c r="N1045" s="52"/>
      <c r="O1045" s="52"/>
      <c r="P1045" s="52"/>
      <c r="Q1045" s="52"/>
      <c r="R1045" s="52"/>
      <c r="S1045" s="52"/>
      <c r="T1045" s="52"/>
    </row>
    <row r="1046" spans="1:20" ht="10.5" customHeight="1" x14ac:dyDescent="0.2">
      <c r="A1046" s="52"/>
      <c r="B1046" s="68"/>
      <c r="C1046" s="52"/>
      <c r="D1046" s="52"/>
      <c r="E1046" s="52"/>
      <c r="F1046" s="52"/>
      <c r="G1046" s="52"/>
      <c r="H1046" s="52"/>
      <c r="I1046" s="52"/>
      <c r="J1046" s="52"/>
      <c r="K1046" s="52"/>
      <c r="L1046" s="52"/>
      <c r="M1046" s="52"/>
      <c r="N1046" s="52"/>
      <c r="O1046" s="52"/>
      <c r="P1046" s="52"/>
      <c r="Q1046" s="52"/>
      <c r="R1046" s="52"/>
      <c r="S1046" s="52"/>
      <c r="T1046" s="52"/>
    </row>
    <row r="1047" spans="1:20" ht="10.5" customHeight="1" x14ac:dyDescent="0.2">
      <c r="A1047" s="52"/>
      <c r="B1047" s="68"/>
      <c r="C1047" s="52"/>
      <c r="D1047" s="52"/>
      <c r="E1047" s="52"/>
      <c r="F1047" s="52"/>
      <c r="G1047" s="52"/>
      <c r="H1047" s="52"/>
      <c r="I1047" s="52"/>
      <c r="J1047" s="52"/>
      <c r="K1047" s="52"/>
      <c r="L1047" s="52"/>
      <c r="M1047" s="52"/>
      <c r="N1047" s="52"/>
      <c r="O1047" s="52"/>
      <c r="P1047" s="52"/>
      <c r="Q1047" s="52"/>
      <c r="R1047" s="52"/>
      <c r="S1047" s="52"/>
      <c r="T1047" s="52"/>
    </row>
    <row r="1048" spans="1:20" ht="10.5" customHeight="1" x14ac:dyDescent="0.2">
      <c r="A1048" s="52"/>
      <c r="B1048" s="68"/>
      <c r="C1048" s="52"/>
      <c r="D1048" s="52"/>
      <c r="E1048" s="52"/>
      <c r="F1048" s="52"/>
      <c r="G1048" s="52"/>
      <c r="H1048" s="52"/>
      <c r="I1048" s="52"/>
      <c r="J1048" s="52"/>
      <c r="K1048" s="52"/>
      <c r="L1048" s="52"/>
      <c r="M1048" s="52"/>
      <c r="N1048" s="52"/>
      <c r="O1048" s="52"/>
      <c r="P1048" s="52"/>
      <c r="Q1048" s="52"/>
      <c r="R1048" s="52"/>
      <c r="S1048" s="52"/>
      <c r="T1048" s="52"/>
    </row>
    <row r="1049" spans="1:20" ht="10.5" customHeight="1" x14ac:dyDescent="0.2">
      <c r="A1049" s="52"/>
      <c r="B1049" s="68"/>
      <c r="C1049" s="52"/>
      <c r="D1049" s="52"/>
      <c r="E1049" s="52"/>
      <c r="F1049" s="52"/>
      <c r="G1049" s="52"/>
      <c r="H1049" s="52"/>
      <c r="I1049" s="52"/>
      <c r="J1049" s="52"/>
      <c r="K1049" s="52"/>
      <c r="L1049" s="52"/>
      <c r="M1049" s="52"/>
      <c r="N1049" s="52"/>
      <c r="O1049" s="52"/>
      <c r="P1049" s="52"/>
      <c r="Q1049" s="52"/>
      <c r="R1049" s="52"/>
      <c r="S1049" s="52"/>
      <c r="T1049" s="52"/>
    </row>
    <row r="1050" spans="1:20" ht="10.5" customHeight="1" x14ac:dyDescent="0.2">
      <c r="A1050" s="52"/>
      <c r="B1050" s="68"/>
      <c r="C1050" s="52"/>
      <c r="D1050" s="52"/>
      <c r="E1050" s="52"/>
      <c r="F1050" s="52"/>
      <c r="G1050" s="52"/>
      <c r="H1050" s="52"/>
      <c r="I1050" s="52"/>
      <c r="J1050" s="52"/>
      <c r="K1050" s="52"/>
      <c r="L1050" s="52"/>
      <c r="M1050" s="52"/>
      <c r="N1050" s="52"/>
      <c r="O1050" s="52"/>
      <c r="P1050" s="52"/>
      <c r="Q1050" s="52"/>
      <c r="R1050" s="52"/>
      <c r="S1050" s="52"/>
      <c r="T1050" s="52"/>
    </row>
    <row r="1051" spans="1:20" ht="10.5" customHeight="1" x14ac:dyDescent="0.2">
      <c r="A1051" s="52"/>
      <c r="B1051" s="68"/>
      <c r="C1051" s="52"/>
      <c r="D1051" s="52"/>
      <c r="E1051" s="52"/>
      <c r="F1051" s="52"/>
      <c r="G1051" s="52"/>
      <c r="H1051" s="52"/>
      <c r="I1051" s="52"/>
      <c r="J1051" s="52"/>
      <c r="K1051" s="52"/>
      <c r="L1051" s="52"/>
      <c r="M1051" s="52"/>
      <c r="N1051" s="52"/>
      <c r="O1051" s="52"/>
      <c r="P1051" s="52"/>
      <c r="Q1051" s="52"/>
      <c r="R1051" s="52"/>
      <c r="S1051" s="52"/>
      <c r="T1051" s="52"/>
    </row>
    <row r="1052" spans="1:20" ht="10.5" customHeight="1" x14ac:dyDescent="0.2">
      <c r="A1052" s="52"/>
      <c r="B1052" s="68"/>
      <c r="C1052" s="52"/>
      <c r="D1052" s="52"/>
      <c r="E1052" s="52"/>
      <c r="F1052" s="52"/>
      <c r="G1052" s="52"/>
      <c r="H1052" s="52"/>
      <c r="I1052" s="52"/>
      <c r="J1052" s="52"/>
      <c r="K1052" s="52"/>
      <c r="L1052" s="52"/>
      <c r="M1052" s="52"/>
      <c r="N1052" s="52"/>
      <c r="O1052" s="52"/>
      <c r="P1052" s="52"/>
      <c r="Q1052" s="52"/>
      <c r="R1052" s="52"/>
      <c r="S1052" s="52"/>
      <c r="T1052" s="52"/>
    </row>
    <row r="1053" spans="1:20" ht="10.5" customHeight="1" x14ac:dyDescent="0.2">
      <c r="A1053" s="52"/>
      <c r="B1053" s="68"/>
      <c r="C1053" s="52"/>
      <c r="D1053" s="52"/>
      <c r="E1053" s="52"/>
      <c r="F1053" s="52"/>
      <c r="G1053" s="52"/>
      <c r="H1053" s="52"/>
      <c r="I1053" s="52"/>
      <c r="J1053" s="52"/>
      <c r="K1053" s="52"/>
      <c r="L1053" s="52"/>
      <c r="M1053" s="52"/>
      <c r="N1053" s="52"/>
      <c r="O1053" s="52"/>
      <c r="P1053" s="52"/>
      <c r="Q1053" s="52"/>
      <c r="R1053" s="52"/>
      <c r="S1053" s="52"/>
      <c r="T1053" s="52"/>
    </row>
    <row r="1054" spans="1:20" ht="10.5" customHeight="1" x14ac:dyDescent="0.2">
      <c r="A1054" s="52"/>
      <c r="B1054" s="68"/>
      <c r="C1054" s="52"/>
      <c r="D1054" s="52"/>
      <c r="E1054" s="52"/>
      <c r="F1054" s="52"/>
      <c r="G1054" s="52"/>
      <c r="H1054" s="52"/>
      <c r="I1054" s="52"/>
      <c r="J1054" s="52"/>
      <c r="K1054" s="52"/>
      <c r="L1054" s="52"/>
      <c r="M1054" s="52"/>
      <c r="N1054" s="52"/>
      <c r="O1054" s="52"/>
      <c r="P1054" s="52"/>
      <c r="Q1054" s="52"/>
      <c r="R1054" s="52"/>
      <c r="S1054" s="52"/>
      <c r="T1054" s="52"/>
    </row>
    <row r="1055" spans="1:20" ht="10.5" customHeight="1" x14ac:dyDescent="0.2">
      <c r="A1055" s="52"/>
      <c r="B1055" s="68"/>
      <c r="C1055" s="52"/>
      <c r="D1055" s="52"/>
      <c r="E1055" s="52"/>
      <c r="F1055" s="52"/>
      <c r="G1055" s="52"/>
      <c r="H1055" s="52"/>
      <c r="I1055" s="52"/>
      <c r="J1055" s="52"/>
      <c r="K1055" s="52"/>
      <c r="L1055" s="52"/>
      <c r="M1055" s="52"/>
      <c r="N1055" s="52"/>
      <c r="O1055" s="52"/>
      <c r="P1055" s="52"/>
      <c r="Q1055" s="52"/>
      <c r="R1055" s="52"/>
      <c r="S1055" s="52"/>
      <c r="T1055" s="52"/>
    </row>
    <row r="1056" spans="1:20" ht="10.5" customHeight="1" x14ac:dyDescent="0.2">
      <c r="A1056" s="52"/>
      <c r="B1056" s="68"/>
      <c r="C1056" s="52"/>
      <c r="D1056" s="52"/>
      <c r="E1056" s="52"/>
      <c r="F1056" s="52"/>
      <c r="G1056" s="52"/>
      <c r="H1056" s="52"/>
      <c r="I1056" s="52"/>
      <c r="J1056" s="52"/>
      <c r="K1056" s="52"/>
      <c r="L1056" s="52"/>
      <c r="M1056" s="52"/>
      <c r="N1056" s="52"/>
      <c r="O1056" s="52"/>
      <c r="P1056" s="52"/>
      <c r="Q1056" s="52"/>
      <c r="R1056" s="52"/>
      <c r="S1056" s="52"/>
      <c r="T1056" s="52"/>
    </row>
    <row r="1057" spans="1:20" ht="10.5" customHeight="1" x14ac:dyDescent="0.2">
      <c r="A1057" s="52"/>
      <c r="B1057" s="68"/>
      <c r="C1057" s="52"/>
      <c r="D1057" s="52"/>
      <c r="E1057" s="52"/>
      <c r="F1057" s="52"/>
      <c r="G1057" s="52"/>
      <c r="H1057" s="52"/>
      <c r="I1057" s="52"/>
      <c r="J1057" s="52"/>
      <c r="K1057" s="52"/>
      <c r="L1057" s="52"/>
      <c r="M1057" s="52"/>
      <c r="N1057" s="52"/>
      <c r="O1057" s="52"/>
      <c r="P1057" s="52"/>
      <c r="Q1057" s="52"/>
      <c r="R1057" s="52"/>
      <c r="S1057" s="52"/>
      <c r="T1057" s="52"/>
    </row>
    <row r="1058" spans="1:20" ht="10.5" customHeight="1" x14ac:dyDescent="0.2">
      <c r="A1058" s="52"/>
      <c r="B1058" s="68"/>
      <c r="C1058" s="52"/>
      <c r="D1058" s="52"/>
      <c r="E1058" s="52"/>
      <c r="F1058" s="52"/>
      <c r="G1058" s="52"/>
      <c r="H1058" s="52"/>
      <c r="I1058" s="52"/>
      <c r="J1058" s="52"/>
      <c r="K1058" s="52"/>
      <c r="L1058" s="52"/>
      <c r="M1058" s="52"/>
      <c r="N1058" s="52"/>
      <c r="O1058" s="52"/>
      <c r="P1058" s="52"/>
      <c r="Q1058" s="52"/>
      <c r="R1058" s="52"/>
      <c r="S1058" s="52"/>
      <c r="T1058" s="52"/>
    </row>
    <row r="1059" spans="1:20" ht="10.5" customHeight="1" x14ac:dyDescent="0.2">
      <c r="A1059" s="52"/>
      <c r="B1059" s="68"/>
      <c r="C1059" s="52"/>
      <c r="D1059" s="52"/>
      <c r="E1059" s="52"/>
      <c r="F1059" s="52"/>
      <c r="G1059" s="52"/>
      <c r="H1059" s="52"/>
      <c r="I1059" s="52"/>
      <c r="J1059" s="52"/>
      <c r="K1059" s="52"/>
      <c r="L1059" s="52"/>
      <c r="M1059" s="52"/>
      <c r="N1059" s="52"/>
      <c r="O1059" s="52"/>
      <c r="P1059" s="52"/>
      <c r="Q1059" s="52"/>
      <c r="R1059" s="52"/>
      <c r="S1059" s="52"/>
      <c r="T1059" s="52"/>
    </row>
    <row r="1060" spans="1:20" ht="10.5" customHeight="1" x14ac:dyDescent="0.2">
      <c r="A1060" s="52"/>
      <c r="B1060" s="68"/>
      <c r="C1060" s="52"/>
      <c r="D1060" s="52"/>
      <c r="E1060" s="52"/>
      <c r="F1060" s="52"/>
      <c r="G1060" s="52"/>
      <c r="H1060" s="52"/>
      <c r="I1060" s="52"/>
      <c r="J1060" s="52"/>
      <c r="K1060" s="52"/>
      <c r="L1060" s="52"/>
      <c r="M1060" s="52"/>
      <c r="N1060" s="52"/>
      <c r="O1060" s="52"/>
      <c r="P1060" s="52"/>
      <c r="Q1060" s="52"/>
      <c r="R1060" s="52"/>
      <c r="S1060" s="52"/>
      <c r="T1060" s="52"/>
    </row>
    <row r="1061" spans="1:20" ht="10.5" customHeight="1" x14ac:dyDescent="0.2">
      <c r="A1061" s="52"/>
      <c r="B1061" s="68"/>
      <c r="C1061" s="52"/>
      <c r="D1061" s="52"/>
      <c r="E1061" s="52"/>
      <c r="F1061" s="52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  <c r="R1061" s="52"/>
      <c r="S1061" s="52"/>
      <c r="T1061" s="52"/>
    </row>
    <row r="1062" spans="1:20" ht="10.5" customHeight="1" x14ac:dyDescent="0.2">
      <c r="A1062" s="52"/>
      <c r="B1062" s="68"/>
      <c r="C1062" s="52"/>
      <c r="D1062" s="52"/>
      <c r="E1062" s="52"/>
      <c r="F1062" s="52"/>
      <c r="G1062" s="52"/>
      <c r="H1062" s="52"/>
      <c r="I1062" s="52"/>
      <c r="J1062" s="52"/>
      <c r="K1062" s="52"/>
      <c r="L1062" s="52"/>
      <c r="M1062" s="52"/>
      <c r="N1062" s="52"/>
      <c r="O1062" s="52"/>
      <c r="P1062" s="52"/>
      <c r="Q1062" s="52"/>
      <c r="R1062" s="52"/>
      <c r="S1062" s="52"/>
      <c r="T1062" s="52"/>
    </row>
    <row r="1063" spans="1:20" ht="10.5" customHeight="1" x14ac:dyDescent="0.2">
      <c r="A1063" s="52"/>
      <c r="B1063" s="68"/>
      <c r="C1063" s="52"/>
      <c r="D1063" s="52"/>
      <c r="E1063" s="52"/>
      <c r="F1063" s="52"/>
      <c r="G1063" s="52"/>
      <c r="H1063" s="52"/>
      <c r="I1063" s="52"/>
      <c r="J1063" s="52"/>
      <c r="K1063" s="52"/>
      <c r="L1063" s="52"/>
      <c r="M1063" s="52"/>
      <c r="N1063" s="52"/>
      <c r="O1063" s="52"/>
      <c r="P1063" s="52"/>
      <c r="Q1063" s="52"/>
      <c r="R1063" s="52"/>
      <c r="S1063" s="52"/>
      <c r="T1063" s="52"/>
    </row>
    <row r="1064" spans="1:20" ht="10.5" customHeight="1" x14ac:dyDescent="0.2">
      <c r="A1064" s="52"/>
      <c r="B1064" s="68"/>
      <c r="C1064" s="52"/>
      <c r="D1064" s="52"/>
      <c r="E1064" s="52"/>
      <c r="F1064" s="52"/>
      <c r="G1064" s="52"/>
      <c r="H1064" s="52"/>
      <c r="I1064" s="52"/>
      <c r="J1064" s="52"/>
      <c r="K1064" s="52"/>
      <c r="L1064" s="52"/>
      <c r="M1064" s="52"/>
      <c r="N1064" s="52"/>
      <c r="O1064" s="52"/>
      <c r="P1064" s="52"/>
      <c r="Q1064" s="52"/>
      <c r="R1064" s="52"/>
      <c r="S1064" s="52"/>
      <c r="T1064" s="52"/>
    </row>
    <row r="1065" spans="1:20" ht="10.5" customHeight="1" x14ac:dyDescent="0.2">
      <c r="A1065" s="52"/>
      <c r="B1065" s="68"/>
      <c r="C1065" s="52"/>
      <c r="D1065" s="52"/>
      <c r="E1065" s="52"/>
      <c r="F1065" s="52"/>
      <c r="G1065" s="52"/>
      <c r="H1065" s="52"/>
      <c r="I1065" s="52"/>
      <c r="J1065" s="52"/>
      <c r="K1065" s="52"/>
      <c r="L1065" s="52"/>
      <c r="M1065" s="52"/>
      <c r="N1065" s="52"/>
      <c r="O1065" s="52"/>
      <c r="P1065" s="52"/>
      <c r="Q1065" s="52"/>
      <c r="R1065" s="52"/>
      <c r="S1065" s="52"/>
      <c r="T1065" s="52"/>
    </row>
    <row r="1066" spans="1:20" ht="10.5" customHeight="1" x14ac:dyDescent="0.2">
      <c r="A1066" s="52"/>
      <c r="B1066" s="68"/>
      <c r="C1066" s="52"/>
      <c r="D1066" s="52"/>
      <c r="E1066" s="52"/>
      <c r="F1066" s="52"/>
      <c r="G1066" s="52"/>
      <c r="H1066" s="52"/>
      <c r="I1066" s="52"/>
      <c r="J1066" s="52"/>
      <c r="K1066" s="52"/>
      <c r="L1066" s="52"/>
      <c r="M1066" s="52"/>
      <c r="N1066" s="52"/>
      <c r="O1066" s="52"/>
      <c r="P1066" s="52"/>
      <c r="Q1066" s="52"/>
      <c r="R1066" s="52"/>
      <c r="S1066" s="52"/>
      <c r="T1066" s="52"/>
    </row>
    <row r="1067" spans="1:20" ht="10.5" customHeight="1" x14ac:dyDescent="0.2">
      <c r="A1067" s="52"/>
      <c r="B1067" s="68"/>
      <c r="C1067" s="52"/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52"/>
      <c r="O1067" s="52"/>
      <c r="P1067" s="52"/>
      <c r="Q1067" s="52"/>
      <c r="R1067" s="52"/>
      <c r="S1067" s="52"/>
      <c r="T1067" s="52"/>
    </row>
    <row r="1068" spans="1:20" ht="10.5" customHeight="1" x14ac:dyDescent="0.2">
      <c r="A1068" s="52"/>
      <c r="B1068" s="68"/>
      <c r="C1068" s="52"/>
      <c r="D1068" s="52"/>
      <c r="E1068" s="52"/>
      <c r="F1068" s="52"/>
      <c r="G1068" s="52"/>
      <c r="H1068" s="52"/>
      <c r="I1068" s="52"/>
      <c r="J1068" s="52"/>
      <c r="K1068" s="52"/>
      <c r="L1068" s="52"/>
      <c r="M1068" s="52"/>
      <c r="N1068" s="52"/>
      <c r="O1068" s="52"/>
      <c r="P1068" s="52"/>
      <c r="Q1068" s="52"/>
      <c r="R1068" s="52"/>
      <c r="S1068" s="52"/>
      <c r="T1068" s="52"/>
    </row>
    <row r="1069" spans="1:20" ht="10.5" customHeight="1" x14ac:dyDescent="0.2">
      <c r="A1069" s="52"/>
      <c r="B1069" s="68"/>
      <c r="C1069" s="52"/>
      <c r="D1069" s="52"/>
      <c r="E1069" s="52"/>
      <c r="F1069" s="52"/>
      <c r="G1069" s="52"/>
      <c r="H1069" s="52"/>
      <c r="I1069" s="52"/>
      <c r="J1069" s="52"/>
      <c r="K1069" s="52"/>
      <c r="L1069" s="52"/>
      <c r="M1069" s="52"/>
      <c r="N1069" s="52"/>
      <c r="O1069" s="52"/>
      <c r="P1069" s="52"/>
      <c r="Q1069" s="52"/>
      <c r="R1069" s="52"/>
      <c r="S1069" s="52"/>
      <c r="T1069" s="52"/>
    </row>
    <row r="1070" spans="1:20" ht="10.5" customHeight="1" x14ac:dyDescent="0.2">
      <c r="A1070" s="52"/>
      <c r="B1070" s="68"/>
      <c r="C1070" s="52"/>
      <c r="D1070" s="52"/>
      <c r="E1070" s="52"/>
      <c r="F1070" s="52"/>
      <c r="G1070" s="52"/>
      <c r="H1070" s="52"/>
      <c r="I1070" s="52"/>
      <c r="J1070" s="52"/>
      <c r="K1070" s="52"/>
      <c r="L1070" s="52"/>
      <c r="M1070" s="52"/>
      <c r="N1070" s="52"/>
      <c r="O1070" s="52"/>
      <c r="P1070" s="52"/>
      <c r="Q1070" s="52"/>
      <c r="R1070" s="52"/>
      <c r="S1070" s="52"/>
      <c r="T1070" s="52"/>
    </row>
    <row r="1071" spans="1:20" ht="10.5" customHeight="1" x14ac:dyDescent="0.2">
      <c r="A1071" s="52"/>
      <c r="B1071" s="68"/>
      <c r="C1071" s="52"/>
      <c r="D1071" s="52"/>
      <c r="E1071" s="52"/>
      <c r="F1071" s="52"/>
      <c r="G1071" s="52"/>
      <c r="H1071" s="52"/>
      <c r="I1071" s="52"/>
      <c r="J1071" s="52"/>
      <c r="K1071" s="52"/>
      <c r="L1071" s="52"/>
      <c r="M1071" s="52"/>
      <c r="N1071" s="52"/>
      <c r="O1071" s="52"/>
      <c r="P1071" s="52"/>
      <c r="Q1071" s="52"/>
      <c r="R1071" s="52"/>
      <c r="S1071" s="52"/>
      <c r="T1071" s="52"/>
    </row>
    <row r="1072" spans="1:20" ht="10.5" customHeight="1" x14ac:dyDescent="0.2">
      <c r="A1072" s="52"/>
      <c r="B1072" s="68"/>
      <c r="C1072" s="52"/>
      <c r="D1072" s="52"/>
      <c r="E1072" s="52"/>
      <c r="F1072" s="52"/>
      <c r="G1072" s="52"/>
      <c r="H1072" s="52"/>
      <c r="I1072" s="52"/>
      <c r="J1072" s="52"/>
      <c r="K1072" s="52"/>
      <c r="L1072" s="52"/>
      <c r="M1072" s="52"/>
      <c r="N1072" s="52"/>
      <c r="O1072" s="52"/>
      <c r="P1072" s="52"/>
      <c r="Q1072" s="52"/>
      <c r="R1072" s="52"/>
      <c r="S1072" s="52"/>
      <c r="T1072" s="52"/>
    </row>
    <row r="1073" spans="1:20" ht="10.5" customHeight="1" x14ac:dyDescent="0.2">
      <c r="A1073" s="52"/>
      <c r="B1073" s="68"/>
      <c r="C1073" s="52"/>
      <c r="D1073" s="52"/>
      <c r="E1073" s="52"/>
      <c r="F1073" s="52"/>
      <c r="G1073" s="52"/>
      <c r="H1073" s="52"/>
      <c r="I1073" s="52"/>
      <c r="J1073" s="52"/>
      <c r="K1073" s="52"/>
      <c r="L1073" s="52"/>
      <c r="M1073" s="52"/>
      <c r="N1073" s="52"/>
      <c r="O1073" s="52"/>
      <c r="P1073" s="52"/>
      <c r="Q1073" s="52"/>
      <c r="R1073" s="52"/>
      <c r="S1073" s="52"/>
      <c r="T1073" s="52"/>
    </row>
    <row r="1074" spans="1:20" ht="10.5" customHeight="1" x14ac:dyDescent="0.2">
      <c r="A1074" s="52"/>
      <c r="B1074" s="68"/>
      <c r="C1074" s="52"/>
      <c r="D1074" s="52"/>
      <c r="E1074" s="52"/>
      <c r="F1074" s="52"/>
      <c r="G1074" s="52"/>
      <c r="H1074" s="52"/>
      <c r="I1074" s="52"/>
      <c r="J1074" s="52"/>
      <c r="K1074" s="52"/>
      <c r="L1074" s="52"/>
      <c r="M1074" s="52"/>
      <c r="N1074" s="52"/>
      <c r="O1074" s="52"/>
      <c r="P1074" s="52"/>
      <c r="Q1074" s="52"/>
      <c r="R1074" s="52"/>
      <c r="S1074" s="52"/>
      <c r="T1074" s="52"/>
    </row>
    <row r="1075" spans="1:20" ht="10.5" customHeight="1" x14ac:dyDescent="0.2">
      <c r="A1075" s="52"/>
      <c r="B1075" s="68"/>
      <c r="C1075" s="52"/>
      <c r="D1075" s="52"/>
      <c r="E1075" s="52"/>
      <c r="F1075" s="52"/>
      <c r="G1075" s="52"/>
      <c r="H1075" s="52"/>
      <c r="I1075" s="52"/>
      <c r="J1075" s="52"/>
      <c r="K1075" s="52"/>
      <c r="L1075" s="52"/>
      <c r="M1075" s="52"/>
      <c r="N1075" s="52"/>
      <c r="O1075" s="52"/>
      <c r="P1075" s="52"/>
      <c r="Q1075" s="52"/>
      <c r="R1075" s="52"/>
      <c r="S1075" s="52"/>
      <c r="T1075" s="52"/>
    </row>
    <row r="1076" spans="1:20" ht="10.5" customHeight="1" x14ac:dyDescent="0.2">
      <c r="A1076" s="52"/>
      <c r="B1076" s="68"/>
      <c r="C1076" s="52"/>
      <c r="D1076" s="52"/>
      <c r="E1076" s="52"/>
      <c r="F1076" s="52"/>
      <c r="G1076" s="52"/>
      <c r="H1076" s="52"/>
      <c r="I1076" s="52"/>
      <c r="J1076" s="52"/>
      <c r="K1076" s="52"/>
      <c r="L1076" s="52"/>
      <c r="M1076" s="52"/>
      <c r="N1076" s="52"/>
      <c r="O1076" s="52"/>
      <c r="P1076" s="52"/>
      <c r="Q1076" s="52"/>
      <c r="R1076" s="52"/>
      <c r="S1076" s="52"/>
      <c r="T1076" s="52"/>
    </row>
    <row r="1077" spans="1:20" ht="10.5" customHeight="1" x14ac:dyDescent="0.2">
      <c r="A1077" s="52"/>
      <c r="B1077" s="68"/>
      <c r="C1077" s="52"/>
      <c r="D1077" s="52"/>
      <c r="E1077" s="52"/>
      <c r="F1077" s="52"/>
      <c r="G1077" s="52"/>
      <c r="H1077" s="52"/>
      <c r="I1077" s="52"/>
      <c r="J1077" s="52"/>
      <c r="K1077" s="52"/>
      <c r="L1077" s="52"/>
      <c r="M1077" s="52"/>
      <c r="N1077" s="52"/>
      <c r="O1077" s="52"/>
      <c r="P1077" s="52"/>
      <c r="Q1077" s="52"/>
      <c r="R1077" s="52"/>
      <c r="S1077" s="52"/>
      <c r="T1077" s="52"/>
    </row>
    <row r="1078" spans="1:20" ht="10.5" customHeight="1" x14ac:dyDescent="0.2">
      <c r="A1078" s="52"/>
      <c r="B1078" s="68"/>
      <c r="C1078" s="52"/>
      <c r="D1078" s="52"/>
      <c r="E1078" s="52"/>
      <c r="F1078" s="52"/>
      <c r="G1078" s="52"/>
      <c r="H1078" s="52"/>
      <c r="I1078" s="52"/>
      <c r="J1078" s="52"/>
      <c r="K1078" s="52"/>
      <c r="L1078" s="52"/>
      <c r="M1078" s="52"/>
      <c r="N1078" s="52"/>
      <c r="O1078" s="52"/>
      <c r="P1078" s="52"/>
      <c r="Q1078" s="52"/>
      <c r="R1078" s="52"/>
      <c r="S1078" s="52"/>
      <c r="T1078" s="52"/>
    </row>
    <row r="1079" spans="1:20" ht="10.5" customHeight="1" x14ac:dyDescent="0.2">
      <c r="A1079" s="52"/>
      <c r="B1079" s="68"/>
      <c r="C1079" s="52"/>
      <c r="D1079" s="52"/>
      <c r="E1079" s="52"/>
      <c r="F1079" s="52"/>
      <c r="G1079" s="52"/>
      <c r="H1079" s="52"/>
      <c r="I1079" s="52"/>
      <c r="J1079" s="52"/>
      <c r="K1079" s="52"/>
      <c r="L1079" s="52"/>
      <c r="M1079" s="52"/>
      <c r="N1079" s="52"/>
      <c r="O1079" s="52"/>
      <c r="P1079" s="52"/>
      <c r="Q1079" s="52"/>
      <c r="R1079" s="52"/>
      <c r="S1079" s="52"/>
      <c r="T1079" s="52"/>
    </row>
    <row r="1080" spans="1:20" ht="10.5" customHeight="1" x14ac:dyDescent="0.2">
      <c r="A1080" s="52"/>
      <c r="B1080" s="68"/>
      <c r="C1080" s="52"/>
      <c r="D1080" s="52"/>
      <c r="E1080" s="52"/>
      <c r="F1080" s="52"/>
      <c r="G1080" s="52"/>
      <c r="H1080" s="52"/>
      <c r="I1080" s="52"/>
      <c r="J1080" s="52"/>
      <c r="K1080" s="52"/>
      <c r="L1080" s="52"/>
      <c r="M1080" s="52"/>
      <c r="N1080" s="52"/>
      <c r="O1080" s="52"/>
      <c r="P1080" s="52"/>
      <c r="Q1080" s="52"/>
      <c r="R1080" s="52"/>
      <c r="S1080" s="52"/>
      <c r="T1080" s="52"/>
    </row>
    <row r="1081" spans="1:20" ht="10.5" customHeight="1" x14ac:dyDescent="0.2">
      <c r="A1081" s="52"/>
      <c r="B1081" s="68"/>
      <c r="C1081" s="52"/>
      <c r="D1081" s="52"/>
      <c r="E1081" s="52"/>
      <c r="F1081" s="52"/>
      <c r="G1081" s="52"/>
      <c r="H1081" s="52"/>
      <c r="I1081" s="52"/>
      <c r="J1081" s="52"/>
      <c r="K1081" s="52"/>
      <c r="L1081" s="52"/>
      <c r="M1081" s="52"/>
      <c r="N1081" s="52"/>
      <c r="O1081" s="52"/>
      <c r="P1081" s="52"/>
      <c r="Q1081" s="52"/>
      <c r="R1081" s="52"/>
      <c r="S1081" s="52"/>
      <c r="T1081" s="52"/>
    </row>
    <row r="1082" spans="1:20" ht="10.5" customHeight="1" x14ac:dyDescent="0.2">
      <c r="A1082" s="52"/>
      <c r="B1082" s="68"/>
      <c r="C1082" s="52"/>
      <c r="D1082" s="52"/>
      <c r="E1082" s="52"/>
      <c r="F1082" s="52"/>
      <c r="G1082" s="52"/>
      <c r="H1082" s="52"/>
      <c r="I1082" s="52"/>
      <c r="J1082" s="52"/>
      <c r="K1082" s="52"/>
      <c r="L1082" s="52"/>
      <c r="M1082" s="52"/>
      <c r="N1082" s="52"/>
      <c r="O1082" s="52"/>
      <c r="P1082" s="52"/>
      <c r="Q1082" s="52"/>
      <c r="R1082" s="52"/>
      <c r="S1082" s="52"/>
      <c r="T1082" s="52"/>
    </row>
    <row r="1083" spans="1:20" ht="10.5" customHeight="1" x14ac:dyDescent="0.2">
      <c r="A1083" s="52"/>
      <c r="B1083" s="68"/>
      <c r="C1083" s="52"/>
      <c r="D1083" s="52"/>
      <c r="E1083" s="52"/>
      <c r="F1083" s="52"/>
      <c r="G1083" s="52"/>
      <c r="H1083" s="52"/>
      <c r="I1083" s="52"/>
      <c r="J1083" s="52"/>
      <c r="K1083" s="52"/>
      <c r="L1083" s="52"/>
      <c r="M1083" s="52"/>
      <c r="N1083" s="52"/>
      <c r="O1083" s="52"/>
      <c r="P1083" s="52"/>
      <c r="Q1083" s="52"/>
      <c r="R1083" s="52"/>
      <c r="S1083" s="52"/>
      <c r="T1083" s="52"/>
    </row>
    <row r="1084" spans="1:20" ht="10.5" customHeight="1" x14ac:dyDescent="0.2">
      <c r="A1084" s="52"/>
      <c r="B1084" s="68"/>
      <c r="C1084" s="52"/>
      <c r="D1084" s="52"/>
      <c r="E1084" s="52"/>
      <c r="F1084" s="52"/>
      <c r="G1084" s="52"/>
      <c r="H1084" s="52"/>
      <c r="I1084" s="52"/>
      <c r="J1084" s="52"/>
      <c r="K1084" s="52"/>
      <c r="L1084" s="52"/>
      <c r="M1084" s="52"/>
      <c r="N1084" s="52"/>
      <c r="O1084" s="52"/>
      <c r="P1084" s="52"/>
      <c r="Q1084" s="52"/>
      <c r="R1084" s="52"/>
      <c r="S1084" s="52"/>
      <c r="T1084" s="52"/>
    </row>
    <row r="1085" spans="1:20" ht="10.5" customHeight="1" x14ac:dyDescent="0.2">
      <c r="A1085" s="52"/>
      <c r="B1085" s="68"/>
      <c r="C1085" s="52"/>
      <c r="D1085" s="52"/>
      <c r="E1085" s="52"/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2"/>
      <c r="Q1085" s="52"/>
      <c r="R1085" s="52"/>
      <c r="S1085" s="52"/>
      <c r="T1085" s="52"/>
    </row>
    <row r="1086" spans="1:20" ht="10.5" customHeight="1" x14ac:dyDescent="0.2">
      <c r="A1086" s="52"/>
      <c r="B1086" s="68"/>
      <c r="C1086" s="52"/>
      <c r="D1086" s="52"/>
      <c r="E1086" s="52"/>
      <c r="F1086" s="52"/>
      <c r="G1086" s="52"/>
      <c r="H1086" s="52"/>
      <c r="I1086" s="52"/>
      <c r="J1086" s="52"/>
      <c r="K1086" s="52"/>
      <c r="L1086" s="52"/>
      <c r="M1086" s="52"/>
      <c r="N1086" s="52"/>
      <c r="O1086" s="52"/>
      <c r="P1086" s="52"/>
      <c r="Q1086" s="52"/>
      <c r="R1086" s="52"/>
      <c r="S1086" s="52"/>
      <c r="T1086" s="52"/>
    </row>
    <row r="1087" spans="1:20" ht="10.5" customHeight="1" x14ac:dyDescent="0.2">
      <c r="A1087" s="52"/>
      <c r="B1087" s="68"/>
      <c r="C1087" s="52"/>
      <c r="D1087" s="52"/>
      <c r="E1087" s="52"/>
      <c r="F1087" s="52"/>
      <c r="G1087" s="52"/>
      <c r="H1087" s="52"/>
      <c r="I1087" s="52"/>
      <c r="J1087" s="52"/>
      <c r="K1087" s="52"/>
      <c r="L1087" s="52"/>
      <c r="M1087" s="52"/>
      <c r="N1087" s="52"/>
      <c r="O1087" s="52"/>
      <c r="P1087" s="52"/>
      <c r="Q1087" s="52"/>
      <c r="R1087" s="52"/>
      <c r="S1087" s="52"/>
      <c r="T1087" s="52"/>
    </row>
    <row r="1088" spans="1:20" ht="10.5" customHeight="1" x14ac:dyDescent="0.2">
      <c r="A1088" s="52"/>
      <c r="B1088" s="68"/>
      <c r="C1088" s="52"/>
      <c r="D1088" s="52"/>
      <c r="E1088" s="52"/>
      <c r="F1088" s="52"/>
      <c r="G1088" s="52"/>
      <c r="H1088" s="52"/>
      <c r="I1088" s="52"/>
      <c r="J1088" s="52"/>
      <c r="K1088" s="52"/>
      <c r="L1088" s="52"/>
      <c r="M1088" s="52"/>
      <c r="N1088" s="52"/>
      <c r="O1088" s="52"/>
      <c r="P1088" s="52"/>
      <c r="Q1088" s="52"/>
      <c r="R1088" s="52"/>
      <c r="S1088" s="52"/>
      <c r="T1088" s="52"/>
    </row>
    <row r="1089" spans="1:20" ht="10.5" customHeight="1" x14ac:dyDescent="0.2">
      <c r="A1089" s="52"/>
      <c r="B1089" s="68"/>
      <c r="C1089" s="52"/>
      <c r="D1089" s="52"/>
      <c r="E1089" s="52"/>
      <c r="F1089" s="52"/>
      <c r="G1089" s="52"/>
      <c r="H1089" s="52"/>
      <c r="I1089" s="52"/>
      <c r="J1089" s="52"/>
      <c r="K1089" s="52"/>
      <c r="L1089" s="52"/>
      <c r="M1089" s="52"/>
      <c r="N1089" s="52"/>
      <c r="O1089" s="52"/>
      <c r="P1089" s="52"/>
      <c r="Q1089" s="52"/>
      <c r="R1089" s="52"/>
      <c r="S1089" s="52"/>
      <c r="T1089" s="52"/>
    </row>
    <row r="1090" spans="1:20" ht="10.5" customHeight="1" x14ac:dyDescent="0.2">
      <c r="A1090" s="52"/>
      <c r="B1090" s="68"/>
      <c r="C1090" s="52"/>
      <c r="D1090" s="52"/>
      <c r="E1090" s="52"/>
      <c r="F1090" s="52"/>
      <c r="G1090" s="52"/>
      <c r="H1090" s="52"/>
      <c r="I1090" s="52"/>
      <c r="J1090" s="52"/>
      <c r="K1090" s="52"/>
      <c r="L1090" s="52"/>
      <c r="M1090" s="52"/>
      <c r="N1090" s="52"/>
      <c r="O1090" s="52"/>
      <c r="P1090" s="52"/>
      <c r="Q1090" s="52"/>
      <c r="R1090" s="52"/>
      <c r="S1090" s="52"/>
      <c r="T1090" s="52"/>
    </row>
    <row r="1091" spans="1:20" ht="10.5" customHeight="1" x14ac:dyDescent="0.2">
      <c r="A1091" s="52"/>
      <c r="B1091" s="68"/>
      <c r="C1091" s="52"/>
      <c r="D1091" s="52"/>
      <c r="E1091" s="52"/>
      <c r="F1091" s="52"/>
      <c r="G1091" s="52"/>
      <c r="H1091" s="52"/>
      <c r="I1091" s="52"/>
      <c r="J1091" s="52"/>
      <c r="K1091" s="52"/>
      <c r="L1091" s="52"/>
      <c r="M1091" s="52"/>
      <c r="N1091" s="52"/>
      <c r="O1091" s="52"/>
      <c r="P1091" s="52"/>
      <c r="Q1091" s="52"/>
      <c r="R1091" s="52"/>
      <c r="S1091" s="52"/>
      <c r="T1091" s="52"/>
    </row>
    <row r="1092" spans="1:20" ht="10.5" customHeight="1" x14ac:dyDescent="0.2">
      <c r="A1092" s="52"/>
      <c r="B1092" s="68"/>
      <c r="C1092" s="52"/>
      <c r="D1092" s="52"/>
      <c r="E1092" s="52"/>
      <c r="F1092" s="52"/>
      <c r="G1092" s="52"/>
      <c r="H1092" s="52"/>
      <c r="I1092" s="52"/>
      <c r="J1092" s="52"/>
      <c r="K1092" s="52"/>
      <c r="L1092" s="52"/>
      <c r="M1092" s="52"/>
      <c r="N1092" s="52"/>
      <c r="O1092" s="52"/>
      <c r="P1092" s="52"/>
      <c r="Q1092" s="52"/>
      <c r="R1092" s="52"/>
      <c r="S1092" s="52"/>
      <c r="T1092" s="52"/>
    </row>
    <row r="1093" spans="1:20" ht="10.5" customHeight="1" x14ac:dyDescent="0.2">
      <c r="A1093" s="52"/>
      <c r="B1093" s="68"/>
      <c r="C1093" s="52"/>
      <c r="D1093" s="52"/>
      <c r="E1093" s="52"/>
      <c r="F1093" s="52"/>
      <c r="G1093" s="52"/>
      <c r="H1093" s="52"/>
      <c r="I1093" s="52"/>
      <c r="J1093" s="52"/>
      <c r="K1093" s="52"/>
      <c r="L1093" s="52"/>
      <c r="M1093" s="52"/>
      <c r="N1093" s="52"/>
      <c r="O1093" s="52"/>
      <c r="P1093" s="52"/>
      <c r="Q1093" s="52"/>
      <c r="R1093" s="52"/>
      <c r="S1093" s="52"/>
      <c r="T1093" s="52"/>
    </row>
  </sheetData>
  <sheetProtection algorithmName="SHA-512" hashValue="LDsi+uFot3s5FQ6HHiepWqjOg6heVhBiI45fcpJ3mCBhYSYQ44w4HHkLbZFXb1QHIe4cVNagCIH5FDrHYSn9ow==" saltValue="ptEJq7Ku/BpoqhBnxVLpPw==" spinCount="100000" sheet="1" objects="1" scenarios="1"/>
  <mergeCells count="19">
    <mergeCell ref="C131:E131"/>
    <mergeCell ref="F131:K131"/>
    <mergeCell ref="A4:K4"/>
    <mergeCell ref="J5:J6"/>
    <mergeCell ref="K5:K6"/>
    <mergeCell ref="A128:J128"/>
    <mergeCell ref="A129:K129"/>
    <mergeCell ref="C130:E130"/>
    <mergeCell ref="F130:K130"/>
    <mergeCell ref="B1:G1"/>
    <mergeCell ref="H1:K1"/>
    <mergeCell ref="A2:K2"/>
    <mergeCell ref="A3:K3"/>
    <mergeCell ref="A5:A6"/>
    <mergeCell ref="B5:B6"/>
    <mergeCell ref="C5:C6"/>
    <mergeCell ref="D5:F5"/>
    <mergeCell ref="G5:H5"/>
    <mergeCell ref="I5:I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ADAF89AD564F41AA8C6FC34979898D" ma:contentTypeVersion="14" ma:contentTypeDescription="Crie um novo documento." ma:contentTypeScope="" ma:versionID="77ed8efbf0ff509452708cc72742ca15">
  <xsd:schema xmlns:xsd="http://www.w3.org/2001/XMLSchema" xmlns:xs="http://www.w3.org/2001/XMLSchema" xmlns:p="http://schemas.microsoft.com/office/2006/metadata/properties" xmlns:ns3="627f8383-a0e9-4a5a-9d5b-67678332876c" xmlns:ns4="04ad78a7-3123-4267-b220-c8550b23cef2" targetNamespace="http://schemas.microsoft.com/office/2006/metadata/properties" ma:root="true" ma:fieldsID="78fc8a25f51a0fbfbfdd0bb78756452b" ns3:_="" ns4:_="">
    <xsd:import namespace="627f8383-a0e9-4a5a-9d5b-67678332876c"/>
    <xsd:import namespace="04ad78a7-3123-4267-b220-c8550b23cef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f8383-a0e9-4a5a-9d5b-676783328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d78a7-3123-4267-b220-c8550b23ce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7f8383-a0e9-4a5a-9d5b-67678332876c" xsi:nil="true"/>
  </documentManagement>
</p:properties>
</file>

<file path=customXml/itemProps1.xml><?xml version="1.0" encoding="utf-8"?>
<ds:datastoreItem xmlns:ds="http://schemas.openxmlformats.org/officeDocument/2006/customXml" ds:itemID="{62D1A5EF-3453-465A-A2EC-9216329CB97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664B7DA-00F2-4A56-B242-7D55144A7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7f8383-a0e9-4a5a-9d5b-67678332876c"/>
    <ds:schemaRef ds:uri="04ad78a7-3123-4267-b220-c8550b23ce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827877-FFF8-4437-8A69-9CF7DF34818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8AB40E-2944-482D-9D4B-6596B2454672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04ad78a7-3123-4267-b220-c8550b23cef2"/>
    <ds:schemaRef ds:uri="http://schemas.microsoft.com/office/2006/documentManagement/types"/>
    <ds:schemaRef ds:uri="http://purl.org/dc/dcmitype/"/>
    <ds:schemaRef ds:uri="http://www.w3.org/XML/1998/namespace"/>
    <ds:schemaRef ds:uri="627f8383-a0e9-4a5a-9d5b-67678332876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Diversos DEZ</vt:lpstr>
      <vt:lpstr>DEMST EXEC RECEITA E DESPES DEZ</vt:lpstr>
      <vt:lpstr>RELAÇÃO PG EFETUADOS - DEZ</vt:lpstr>
      <vt:lpstr>MOD2 CONT DEMST EXEC REC DEZ</vt:lpstr>
      <vt:lpstr>Demonstrativo Rec X Desp</vt:lpstr>
      <vt:lpstr>Material de Consumo</vt:lpstr>
      <vt:lpstr>Serviços Terceiros PF</vt:lpstr>
      <vt:lpstr>Serviços Terceiros PJ</vt:lpstr>
      <vt:lpstr>'Material de Consumo'!Area_de_impressao</vt:lpstr>
      <vt:lpstr>'Serviços Terceiros PF'!Area_de_impressao</vt:lpstr>
      <vt:lpstr>'Serviços Terceiros PJ'!Area_de_impressao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</dc:creator>
  <cp:keywords/>
  <dc:description/>
  <cp:lastModifiedBy>Ricardo Lima</cp:lastModifiedBy>
  <cp:revision/>
  <cp:lastPrinted>2024-02-21T11:53:46Z</cp:lastPrinted>
  <dcterms:created xsi:type="dcterms:W3CDTF">2020-04-15T19:44:40Z</dcterms:created>
  <dcterms:modified xsi:type="dcterms:W3CDTF">2024-03-07T17:04:21Z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0x01010004ADAF89AD564F41AA8C6FC34979898D</vt:lpwstr>
  </property>
</Properties>
</file>